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120" windowWidth="18525" windowHeight="7005" tabRatio="892" firstSheet="4" activeTab="5"/>
  </bookViews>
  <sheets>
    <sheet name="ISO 18295-1 (2018)" sheetId="51" r:id="rId1"/>
    <sheet name="HDS 1.1 (2018)" sheetId="52" r:id="rId2"/>
    <sheet name="ISO 19443 (2018)" sheetId="53" r:id="rId3"/>
    <sheet name="ISO 18295-1(2018)" sheetId="55" r:id="rId4"/>
    <sheet name="2019" sheetId="60" r:id="rId5"/>
    <sheet name="2020" sheetId="59" r:id="rId6"/>
  </sheets>
  <externalReferences>
    <externalReference r:id="rId7"/>
    <externalReference r:id="rId8"/>
  </externalReferences>
  <definedNames>
    <definedName name="_10.2_Amélioration_continue">#REF!</definedName>
    <definedName name="_ENV2015">#REF!</definedName>
    <definedName name="_SMR20121">OFFSET(#REF!,0,0,COUNTA(#REF!),1)</definedName>
    <definedName name="Auto" localSheetId="3">OFFSET(#REF!,0,0,COUNTA(#REF!),1)</definedName>
    <definedName name="Auto">OFFSET(#REF!,0,0,COUNTA(#REF!),1)</definedName>
    <definedName name="E_V2015">'[1]ENV 2015'!$A$1:$A$47</definedName>
    <definedName name="Energie">OFFSET(#REF!,0,0,COUNTA(#REF!),1)</definedName>
    <definedName name="ENV">OFFSET(#REF!,0,0,COUNTA(#REF!),1)</definedName>
    <definedName name="ENV2015B">#REF!</definedName>
    <definedName name="ENVIR2015">'[1]ENV 2015'!$A$1:$A$52</definedName>
    <definedName name="ETUDEMARCHE">#REF!</definedName>
    <definedName name="Excel_BuiltIn__FilterDatabase_1">#REF!</definedName>
    <definedName name="iso">OFFSET([2]OHSAS!$A:$A,0,0,COUNTA([2]OHSAS!$A:$A),1)</definedName>
    <definedName name="Nom_Feuille">MID(CELL("nomfichier"),FIND("]",CELL("nomfichier"))+1,LEN(CELL("nomfichier"))-FIND("]",CELL("nomfichier")))</definedName>
    <definedName name="P_P_O">OFFSET(#REF!,0,0,COUNTA(#REF!),1)</definedName>
    <definedName name="Q_V2015">'[1]Quality 2015 ed'!$A$1:$A$67</definedName>
    <definedName name="QUAL" localSheetId="3">OFFSET(#REF!,0,0,COUNTA(#REF!),1)</definedName>
    <definedName name="QUAL">OFFSET(#REF!,0,0,COUNTA(#REF!),1)</definedName>
    <definedName name="QUAL2015">#REF!</definedName>
    <definedName name="QUAL2015B">#REF!</definedName>
    <definedName name="QUALITE2015">'[1]Quality 2015 ed'!$A$1:$A$76</definedName>
    <definedName name="qualité2015">#REF!</definedName>
    <definedName name="SEC">OFFSET(#REF!,0,0,COUNTA(#REF!),1)</definedName>
    <definedName name="SGSI">OFFSET(#REF!,0,0,COUNTA(#REF!),1)</definedName>
    <definedName name="Site">OFFSET(#REF!,0,0,COUNTA(#REF!),1)</definedName>
    <definedName name="SMGA">#REF!</definedName>
    <definedName name="SMSDA">OFFSET(#REF!,0,0,COUNTA(#REF!),1)</definedName>
    <definedName name="SMSI" localSheetId="3">#REF!</definedName>
    <definedName name="SMSI">#REF!</definedName>
    <definedName name="SMSI2013">#REF!</definedName>
    <definedName name="Types">OFFSET(#REF!,0,0,COUNTA(#REF!),1)</definedName>
    <definedName name="Themes">#REF!</definedName>
  </definedNames>
  <calcPr calcId="144525"/>
</workbook>
</file>

<file path=xl/calcChain.xml><?xml version="1.0" encoding="utf-8"?>
<calcChain xmlns="http://schemas.openxmlformats.org/spreadsheetml/2006/main">
  <c r="E2" i="60" l="1"/>
</calcChain>
</file>

<file path=xl/comments1.xml><?xml version="1.0" encoding="utf-8"?>
<comments xmlns="http://schemas.openxmlformats.org/spreadsheetml/2006/main">
  <authors>
    <author>FD</author>
  </authors>
  <commentList>
    <comment ref="AA5" authorId="0">
      <text>
        <r>
          <rPr>
            <sz val="9"/>
            <color indexed="8"/>
            <rFont val="Arial"/>
            <charset val="134"/>
          </rPr>
          <t>This column is used to find the original order of entry if the other columns have been sorted.</t>
        </r>
      </text>
    </comment>
    <comment ref="AB5" authorId="0">
      <text>
        <r>
          <rPr>
            <sz val="9"/>
            <color indexed="8"/>
            <rFont val="Arial"/>
            <charset val="134"/>
          </rPr>
          <t>1 of the 4 topics of the summaries is to be assigned manually using the drop-down menu if you require this coding</t>
        </r>
      </text>
    </comment>
  </commentList>
</comments>
</file>

<file path=xl/sharedStrings.xml><?xml version="1.0" encoding="utf-8"?>
<sst xmlns="http://schemas.openxmlformats.org/spreadsheetml/2006/main" count="454" uniqueCount="296">
  <si>
    <t>ISO 18295-1 (2018)</t>
  </si>
  <si>
    <t>1 Domaine d'application</t>
  </si>
  <si>
    <t>4 Exigences concernant la relation client</t>
  </si>
  <si>
    <t>4.1 Généralités</t>
  </si>
  <si>
    <t>4.2 Communication d'informations aux clients</t>
  </si>
  <si>
    <t>4.3 Mesure et contrôle de l'expérience client</t>
  </si>
  <si>
    <t>4.4 Traitement des réclamations</t>
  </si>
  <si>
    <t>4.5 Protection du client</t>
  </si>
  <si>
    <t>5 Leadership à l'écoute du client</t>
  </si>
  <si>
    <t>5.1 Généralités</t>
  </si>
  <si>
    <t>5.2 Définition de l’expérience client et mise en œuvre</t>
  </si>
  <si>
    <t>5.3 Satisfaction/engagement des collaborateurs</t>
  </si>
  <si>
    <t>6 Ressources humaines</t>
  </si>
  <si>
    <t>6.1 Généralités</t>
  </si>
  <si>
    <t>6.2 Fonctions</t>
  </si>
  <si>
    <t>6.3 Compétences des conseillers</t>
  </si>
  <si>
    <t>6.3.1 Généralités</t>
  </si>
  <si>
    <t>6.3.2 Posture service client</t>
  </si>
  <si>
    <t>6.3.3 Compétences techniques</t>
  </si>
  <si>
    <t>6.3.4 Compétences liées au donneur d'ordre</t>
  </si>
  <si>
    <t>6.4 Développement des compétences</t>
  </si>
  <si>
    <t>6.5 Communication d'informations aux collaborateurs</t>
  </si>
  <si>
    <t>7 Processus opérationnels</t>
  </si>
  <si>
    <t>7.1 Généralités</t>
  </si>
  <si>
    <t>7.2 Processus liés aux clients</t>
  </si>
  <si>
    <t>7.3 Planification des effectifs</t>
  </si>
  <si>
    <t>7.4 Assurance qualité relative aux interactions avec les clients</t>
  </si>
  <si>
    <t>8 Infrastructure de délivrance du service</t>
  </si>
  <si>
    <t>8.1 Généralités</t>
  </si>
  <si>
    <t>8.2 Prise en charge des interactions avec les clients</t>
  </si>
  <si>
    <t>8.3 Données relatives aux clients</t>
  </si>
  <si>
    <t>8.4 Environnement de travail</t>
  </si>
  <si>
    <t>8.5 Continuité du service</t>
  </si>
  <si>
    <t>9 Relations avec le donneur d'ordre</t>
  </si>
  <si>
    <t>HDS 1.1 (2018)</t>
  </si>
  <si>
    <t>4.2 Exigences complémentaires NF ISO 27001</t>
  </si>
  <si>
    <t>4.3 Exigences extraites de NF ISO 20000-1</t>
  </si>
  <si>
    <t>4.3.1 Planification de nouveaux services ou de services modifiés</t>
  </si>
  <si>
    <t>4.3.2  Conception et implémentation des nouveaux services ou
des services modifiés</t>
  </si>
  <si>
    <t>4.3.2.1 Présentation des activités exécutées par les fournisseurs de services,
clients et autres parties</t>
  </si>
  <si>
    <t>4.3.3 Continuité de services et gestion de la disponibilité</t>
  </si>
  <si>
    <t xml:space="preserve">4.3.3.1 Exigences de continuité et de disponibilité de services </t>
  </si>
  <si>
    <t>4.3.3.2 Gestion de la capacité</t>
  </si>
  <si>
    <t>4.4 Exigences relatives à la protection des données de
santé à caractère personnel</t>
  </si>
  <si>
    <t>4.4.1 Droits des personnes</t>
  </si>
  <si>
    <t>4.4.1.1 Obligation de coopérer</t>
  </si>
  <si>
    <t>4.4.2 Finalité</t>
  </si>
  <si>
    <t>4.4.3 Communication des données</t>
  </si>
  <si>
    <t>4.4.3.1 Données temporaires</t>
  </si>
  <si>
    <t>4.4.3.2 Notification en cas de communication de données à caractère personnel</t>
  </si>
  <si>
    <t>4.4.3.3 Traçabilité en cas de communication</t>
  </si>
  <si>
    <t>4.4.3.4 Intégrité et acquittement des échanges</t>
  </si>
  <si>
    <t>4.4.4 Transparence</t>
  </si>
  <si>
    <t>4.4.4.1 Obligation d’information en cas de sous-traitance</t>
  </si>
  <si>
    <t>4.4.5 Responsabilité</t>
  </si>
  <si>
    <t>4.4.5.1 Notification en cas d’atteinte à la sécurité des données</t>
  </si>
  <si>
    <t>4.4.5.2 Période de conservation des politiques de sécurité</t>
  </si>
  <si>
    <t>4.4.5.3 Gestion des informations personnelles</t>
  </si>
  <si>
    <t>4.4.6 Sécurité des données</t>
  </si>
  <si>
    <t>4.4.6.1 Les accords de confidentialité ou de non-divulgation</t>
  </si>
  <si>
    <t>4.4.6.2 Restriction sur l’usage de copies papier</t>
  </si>
  <si>
    <t>4.4.6.3 Contrôle et traçabilité lors de la restauration de données</t>
  </si>
  <si>
    <t>4.4.6.4 Protection des données présentes sur un support de stockage en
dehors du lieu d’hébergement</t>
  </si>
  <si>
    <t>4.4.6.5 Utilisation de support de stockage portable</t>
  </si>
  <si>
    <t>4.4.6.6 Chiffrement des données personnelles transmises sur des réseaux
publics</t>
  </si>
  <si>
    <t>4.4.6.7 Destruction des copies papier</t>
  </si>
  <si>
    <t>4.4.6.8 Utilisation d’identifiants uniques</t>
  </si>
  <si>
    <t>4.4.6.9 Gestion des habilitations</t>
  </si>
  <si>
    <t>4.4.6.10 Gestion des traces</t>
  </si>
  <si>
    <t>4.4.6.11 Gestion des identifiants</t>
  </si>
  <si>
    <t>4.4.6.12 Clauses contractuelles</t>
  </si>
  <si>
    <t>4.4.6.13 Sous-traitance du traitement des données personnelles</t>
  </si>
  <si>
    <t xml:space="preserve">4.4.6.14 Réutilisation des espaces de stockage </t>
  </si>
  <si>
    <t>4.4.7 Localisation des données</t>
  </si>
  <si>
    <t>4.4.7.1 Lieux d’hébergement</t>
  </si>
  <si>
    <t>4.5 Exigences complémentaires</t>
  </si>
  <si>
    <t>4.5.1 Rôles et responsabilités</t>
  </si>
  <si>
    <t>4.5.2 Conformité aux référentiels opposables de la PGSSI-S</t>
  </si>
  <si>
    <t>4.5.3 Rapports d'audit</t>
  </si>
  <si>
    <t>4.5.4 Liste des contacts clients</t>
  </si>
  <si>
    <t>4.5.5 Régionalisation</t>
  </si>
  <si>
    <t>ISO 19443 (2018)</t>
  </si>
  <si>
    <t>4 Context of the organization</t>
  </si>
  <si>
    <t>4.1 Understanding the organization and its context</t>
  </si>
  <si>
    <t>4.2 Understanding the needs and expectations of interested parties</t>
  </si>
  <si>
    <t>4.3 Determining the scope of the quality management system</t>
  </si>
  <si>
    <t>4.4 Quality management system and its processes</t>
  </si>
  <si>
    <t>5 Leadership</t>
  </si>
  <si>
    <t>5.1 Leadership and commitment</t>
  </si>
  <si>
    <t>5.1.1 General</t>
  </si>
  <si>
    <t>5.1.2 Customer focus</t>
  </si>
  <si>
    <t>5.1.3 Nuclear safety culture</t>
  </si>
  <si>
    <t>5.2 Policy</t>
  </si>
  <si>
    <t>5.2.1 Establishing the quality policy</t>
  </si>
  <si>
    <t>5.2.2 Communicating the quality policy</t>
  </si>
  <si>
    <t>5.3 Organizational roles, responsibilities and authorities</t>
  </si>
  <si>
    <t>6 Planning</t>
  </si>
  <si>
    <t>6.1 Actions to address risks and opportunities</t>
  </si>
  <si>
    <t>6.2 Quality objectives and planning to achieve them</t>
  </si>
  <si>
    <t>6.3 Planning of changes</t>
  </si>
  <si>
    <t>7 Support</t>
  </si>
  <si>
    <t>7.1 Resources</t>
  </si>
  <si>
    <t>7.1.1 General</t>
  </si>
  <si>
    <t>7.1.2 People</t>
  </si>
  <si>
    <t>7.1.3 Infrastructure</t>
  </si>
  <si>
    <t>7.1.4 Environment for the operation of processes</t>
  </si>
  <si>
    <t>7.1.5 Monitoring and measuring resources</t>
  </si>
  <si>
    <t>7.1.6 Organizational knowledge</t>
  </si>
  <si>
    <t>7.2 Competence</t>
  </si>
  <si>
    <t>7.3 Awareness</t>
  </si>
  <si>
    <t>7.4 Communication</t>
  </si>
  <si>
    <t>7.5 Documented information</t>
  </si>
  <si>
    <t>7.5.1 General</t>
  </si>
  <si>
    <t>7.5.2 Creating and updating</t>
  </si>
  <si>
    <t>7.5.3 Control of documented information</t>
  </si>
  <si>
    <t>8 Operation</t>
  </si>
  <si>
    <t>8.1 Operational planning and control</t>
  </si>
  <si>
    <t>8.1.1 Provisions for counterfeit, fraudulent or suspect (CFS) items</t>
  </si>
  <si>
    <t>8.2 Requirements for products and services</t>
  </si>
  <si>
    <t>8.2.1 Customer communication</t>
  </si>
  <si>
    <t>8.2.2 Determination of requirements related for products and services</t>
  </si>
  <si>
    <t>8.2.3 Review of the requirements for products and services</t>
  </si>
  <si>
    <t>8.2.4 Changes to requirements for products and services</t>
  </si>
  <si>
    <t>8.3 Design and development of products and services</t>
  </si>
  <si>
    <t>8.3.1 General</t>
  </si>
  <si>
    <t>8.3.2 Design and development planning</t>
  </si>
  <si>
    <t>8.3.3 Design and development inputs</t>
  </si>
  <si>
    <t>8.3.4 Design and development controls</t>
  </si>
  <si>
    <t>8.3.5 Design and development outputs</t>
  </si>
  <si>
    <t>8.3.6 Design and development changes</t>
  </si>
  <si>
    <t>8.4 Control of externally provided processes, products and services</t>
  </si>
  <si>
    <t>8.4.1 General</t>
  </si>
  <si>
    <t>8.4.2 Type and extent of control</t>
  </si>
  <si>
    <t>8.4.3 Information for external providers</t>
  </si>
  <si>
    <t>8.5 Production and service provision</t>
  </si>
  <si>
    <t>8.5.1 Control of production and service provision</t>
  </si>
  <si>
    <t>8.5.2 Identification and traceability</t>
  </si>
  <si>
    <t>8.5.3 Property belonging to customers or external providers</t>
  </si>
  <si>
    <t>8.5.4 Preservation</t>
  </si>
  <si>
    <t>8.5.5 Post-delivery activities</t>
  </si>
  <si>
    <t>8.5.6 Control of changes</t>
  </si>
  <si>
    <t>8.6 Release of products and services</t>
  </si>
  <si>
    <t>8.7 Control of nonconforming outputs</t>
  </si>
  <si>
    <t>9 Performance evaluation</t>
  </si>
  <si>
    <t>9.1 Monitoring, measurement, analysis and evaluation</t>
  </si>
  <si>
    <t>9.1.1 General</t>
  </si>
  <si>
    <t>9.1.2 Customer satisfaction</t>
  </si>
  <si>
    <t>9.1.3 Analysis and evaluation</t>
  </si>
  <si>
    <t>9.2 Internal audit</t>
  </si>
  <si>
    <t>9.3 Management review</t>
  </si>
  <si>
    <t>9.3.1 General</t>
  </si>
  <si>
    <t>9.3.2 Management review inputs</t>
  </si>
  <si>
    <t>10 Improvement</t>
  </si>
  <si>
    <t>10.1 General</t>
  </si>
  <si>
    <t>10.2 Nonconformity and corrective action</t>
  </si>
  <si>
    <t>10.3 Continual improvement</t>
  </si>
  <si>
    <t>1- Scope</t>
  </si>
  <si>
    <t>4 - Customer relationship requirements</t>
  </si>
  <si>
    <t>4.1 - General</t>
  </si>
  <si>
    <t>4.2 - Communication of information to customers</t>
  </si>
  <si>
    <t>4.3 - Measuring and monitoring of customer experience</t>
  </si>
  <si>
    <t>4.4 - Complaints handling</t>
  </si>
  <si>
    <t>4.5 - Customer protection</t>
  </si>
  <si>
    <t>5 - Customer-focused leadership</t>
  </si>
  <si>
    <t>5.1 - General</t>
  </si>
  <si>
    <t>5.2 - Customer experience design and delivery</t>
  </si>
  <si>
    <t>5.3 - Employee satisfaction/engagement</t>
  </si>
  <si>
    <t>6 - Human resources</t>
  </si>
  <si>
    <t>6.1 - General</t>
  </si>
  <si>
    <t>6.2 - Functions</t>
  </si>
  <si>
    <t xml:space="preserve">6.3 - Agent competencies
 </t>
  </si>
  <si>
    <t>6.4 - Skills development</t>
  </si>
  <si>
    <t>6.5 - Communication of information to employees</t>
  </si>
  <si>
    <t>7 - Operational processes</t>
  </si>
  <si>
    <t>7.1 - General</t>
  </si>
  <si>
    <t>7.2 - Customer-related processes</t>
  </si>
  <si>
    <t>7.3 - Workforce planning</t>
  </si>
  <si>
    <t>7.4 - Quality assurance related to customer interactions</t>
  </si>
  <si>
    <t>8 - Service delivery infrastructure</t>
  </si>
  <si>
    <t>8.1 - General</t>
  </si>
  <si>
    <t>8.2 - Handling customer interactions</t>
  </si>
  <si>
    <t>8.3 - Customer data</t>
  </si>
  <si>
    <t>8.4 - Work environment</t>
  </si>
  <si>
    <t>8.5 - Continuation of service</t>
  </si>
  <si>
    <t>9 - Client relationship</t>
  </si>
  <si>
    <t>Audit findings</t>
  </si>
  <si>
    <t>“Type”: Major Nonconformity (Maj NC), Minor Nonconformity (Min NC), Area of Concern (AOC), Opportunity for Improvement (OFI), Strength (S), Note of Conformity (Note)</t>
  </si>
  <si>
    <t>“X/&gt;&gt;”: NCs, AOCs closed (X) or renewed or with follow-up (&gt;&gt;)</t>
  </si>
  <si>
    <t>Processes /
Principles /
Organization</t>
  </si>
  <si>
    <t>Type</t>
  </si>
  <si>
    <t>No.</t>
  </si>
  <si>
    <t>Wording of the finding</t>
  </si>
  <si>
    <t>Site
concerned</t>
  </si>
  <si>
    <t>ISO
9001
V2015</t>
  </si>
  <si>
    <t>Surveillance 2</t>
  </si>
  <si>
    <t>Date (month/year): 10/2020</t>
  </si>
  <si>
    <t>Top Management</t>
  </si>
  <si>
    <t>S</t>
  </si>
  <si>
    <t>390 Hoàng Văn Thụ Street, Ward 4, Tân Bình District, HCMC, VN</t>
  </si>
  <si>
    <t xml:space="preserve">5.1 Leadership and commitment </t>
  </si>
  <si>
    <t xml:space="preserve">7.2 Competence </t>
  </si>
  <si>
    <t>Centers (Health Care)</t>
  </si>
  <si>
    <t>AOC</t>
  </si>
  <si>
    <t>Cần kiểm định &amp; duy trì tem nhận dạng các phương tiện kiểm tra sức khỏe (Vd. Huyết áp kế, thiết bị đo thân nhiệt …), theo dõi và kiểm tra thời hạn của các chứng chỉ sức khỏe &amp; học an toàn vệ sinh thực phẩm phục vụ canteen (Vd. Giấy khám sức khỏe Trần Tố Quyên 25/9/2018 &gt; thời hạn: 9/2019), cũng như kiểm tra sổ sách ghi chép việc thực hiện chế độ kiểm thực 3 theo 30/2012/TT-BYT … nhằm hỗ trợ phòng ngừa rủi ro liên quan sức khỏe cho SV, GV ….</t>
  </si>
  <si>
    <t xml:space="preserve">7.1 Resources </t>
  </si>
  <si>
    <t>Centers (Industry Partnerships)</t>
  </si>
  <si>
    <t>Danh sách các doanh nghiệp quan hệ với Nhà Trường được thiết lập &amp; cập nhật theo quy định, tuy nhiên cần tăng cường các thông tin như năng lực doanh nghiệp (quy mô, công nghệ …) liên quan phạm vi chương trình đào tạo, kết quả phân tích khả năng doanh nghiệp đáp ứng nhu cầu học tập, thực tập của SV,GV …. nhằm xem xét &amp; phát triển các mối quan hệ doanh nghiệp thích hợp</t>
  </si>
  <si>
    <t>Centers (Communication - Library)</t>
  </si>
  <si>
    <t xml:space="preserve">Phiếu mượn/trả tài liệu cần bao gồm thông tin kết quả kiểm tra tài liệu nhằm tăng cường kiểm soát sự phù hợp tài liệu trong quá trình sử dụng
</t>
  </si>
  <si>
    <t xml:space="preserve">7.5 Documented information </t>
  </si>
  <si>
    <t>Cần có kế hoạch khảo sát &amp; phân tích nhu cầu sử dụng sách tham khảo nhằm xác định và bổ sung các tài liệu cần thiết nhằm hỗ trợ sinh viên &amp; giảng viên cải tiến kết quả đào tạo.</t>
  </si>
  <si>
    <t xml:space="preserve">7.1.6 Organizational knowledge </t>
  </si>
  <si>
    <t>Mechanical Engineering, Electrical - Electronic Engineering Faculty</t>
  </si>
  <si>
    <t>Cần thống kê &amp; phân tích các phổ điểm của SV/môn học trong quá trình học tập (sổ tay giảng viên, kết quả kiểm tra …) nhằm cải tiến &amp; chuẩn hóa giáo án đào tạo (thời gian, phương pháp ….) nhằm hỗ trợ cải thiện kết quả kiểm tra thích hợp</t>
  </si>
  <si>
    <t>Cần xem xét và ban hành áp dụng kịp thời bộ tiêu chí &amp; phương pháp kiểm tra, đánh giá kết quả học tập của sinh viên tại Doanh nghiệp nhằm nâng cao độ tin cậy của kết quả.</t>
  </si>
  <si>
    <t>Cần nhận dạng và hướng dẫn SV hiểu biết các mối nguy an toàn của thiết bị thực tập cũng như biện pháp phòng ngừa nhằm ngăn ngừa sự cố lao động.</t>
  </si>
  <si>
    <t>Cần lập &amp; kiểm soát thực hiện kế hoạch xem xét &amp; cải tiến giáo trình đào tạo/môn học nhằm cập nhật kiến thức, nâng cao sự thấu hiểu của SV &amp; khả năng tự học ….</t>
  </si>
  <si>
    <t>OFI</t>
  </si>
  <si>
    <t>Cần xác định và chuẩn hóa khung năng lực giảng viên (kiến thức, kỹ năng ….) nhằm cung cấp cơ sở cho việc đánh giá &amp; định hướng cung cấp, cải tiến năng lực thích hợp</t>
  </si>
  <si>
    <t>Tái đánh giá &amp; biện pháp kiểm soát rủi ro quá trình đào tạo đã thực hiện &amp; duy trì văn bản tháng 3/2020, tuy nhiên cần bổ sung các yếu tố bối cảnh (chương trình/giáo trình đào tạo, năng lực GV …) và các cơ hội/rủi ro khác (Vd. Thời gian đào tạo, kết quả tốt nghiệp, chuẩn kiểm định ….) nhằm tăng cường các hành động &amp; biện pháp kiểm soát đồng bộ &amp; mang tính hệ thống.</t>
  </si>
  <si>
    <t xml:space="preserve">6.1 Actions to address risks and opportunities </t>
  </si>
  <si>
    <t>Student Development &amp; Couselling Dept.</t>
  </si>
  <si>
    <t>Trường đã triển khai &amp; báo cáo kết quả thực hiện sinh hoạt giáo dục định hướng đầu năm học ngày 22/10/2020, tuy nhiên cần thực hiện khảo sát để xác định mức độ thấu hiểu các nội dung đã phổ biến nhằm tuân thủ và hướng tới hỗ trợ đạt được các mục tiêu liên quan (Vd. SV nghỉ học, kết quá đánh giá rèn luyện …)</t>
  </si>
  <si>
    <t xml:space="preserve">7.4 Communication </t>
  </si>
  <si>
    <t>Cần định kỳ thống kê &amp; xem xét các lỗi vi phạm ghi nhận trong quá trình giám thị, kết quả đánh giá rèn luyện năm học nhằm xác định và triển khai các hành động cải tiến mang tính hệ thống nhằm cải tiến kết quả rèn luyện HSSV nhằm hỗ trợ nâng cao kết quả đào tạo</t>
  </si>
  <si>
    <t>Enrollment &amp; Training Dept.</t>
  </si>
  <si>
    <t>Các rủi ro của các quá quá trình tác nghiệp (Vd. quá trình thiết kế chương trình đào tạo) đã đánh giá với biện pháp kiểm soát đã xác định ngày 1/2/2020, tuy nhiên cần:
1/Cần mô tả đúng các bối cảnh liên quan và thực trạng của chúng (Vd. Bộ LĐTBXH là chủ quản &gt; bối cảnh? …)
2/Xác định và đánh giá từng rủi ro chất lượng liên quan đến kết quả của quá trình (ngành mở không đáp ứng nhu cầu DN, chương trình đào tạo không phù hợp, ngành mở chậm …) tác động đến các rủi ro của Trường (không chiêu sinh được/SV tốt nghiệp không đáp ứng yêu cầu DN …)</t>
  </si>
  <si>
    <t>Khảo sát thông tin mở ngành &amp; đánh giá chương trình đào tạo định thực hiện với sự tham gia của Doanh nghiệp, tuy nhiên, ngoài các tiêu chí chọn DN theo luật, cần xem xét và xác định thêm các tiêu chí &amp; chuẩn mực thích hợp để đảm bảo DN được chọn đại diện cho nhu cầu về chất lượng lao động/ngành mang tính chiến lược.</t>
  </si>
  <si>
    <t>Management</t>
  </si>
  <si>
    <t xml:space="preserve"> Xem xét lãnh đạo đã thực hiện và duy trì văn bản ngày 29/8/2020, tuy nhiên nội dung văn bản cần thể hiện rõ hơn các thông tin:
- Kết quả của các yếu tố đầu vào (Vd. Sự thay đổi rủi ro cơ hội và hiệu lực của các hành động giải quyết …)
- Kết luận về sự phù hợp, thỏa đáng và hiệu lực của hệ thống quản lý hoạch định vá áp dụng
- Các quyết định thay đổ và cải tiến mang tính hệ thống</t>
  </si>
  <si>
    <t>Kế hoạch chiến lược 5 năm &amp; chương trình hành động hàng năm đã bao gồm mong đợi của các bên quan tâm, bối cảnh tổ chức, nhóm hành động chiến lược &amp; kế hoạch thực hiện …. tuy nhiên, nội dung kế hoạch/chương trình cần bổ sung rõ thông tin xác định &amp; đánh giá các loại rủi ro cơ hội nhằm hỗ trợ thông tin cho việc hoạch định thực hiện và đánh giá thích hợp hiệu lực hệ thống quản lý &amp; chiến lược của Trường</t>
  </si>
  <si>
    <t>Admin. - HR &amp; General Affairs Dept.</t>
  </si>
  <si>
    <t>1/Hàng năm, phòng thực hiện kiểm tra &amp; đánh giá hồ sơ lưu, tuy nhiên cần xác định rõ nội dung kiểm tra (chú trọng điều kiện bảo quản, chất lượng hồ sơ …) &amp; duy trì kết quả thực hiện nhằm xem xét và cải tiến quá trình lưu giữ thích hợp
2/Nhãn file hồ sơ cần bổ sung rõ tên loại hồ sơ &amp; thời gian lưu nhằm truy tìm &amp; kiểm soát thỏa đáng</t>
  </si>
  <si>
    <t>Cần xem xét và tích hợp báo cáo tổng kết năm học &amp; phương hướng nhiệm vu năm học với mục tiêu/KPI - kế hoạch thực hiện, theo dõi báo cáo kết quả thực hiện mục tiêu với báo cáo kết quả thực hiện phương hướng nhiệm vụ nhằm tinh gọn &amp; nâng cao hiệu lực áp dụng</t>
  </si>
  <si>
    <t xml:space="preserve">6.2 Quality objectives and planning to achieve them </t>
  </si>
  <si>
    <t>Testing &amp; QA Dept.</t>
  </si>
  <si>
    <t>Cần xem xét và cải tiến nội dung kế hoạch đánh giá nội bộ nhằm thể hiện rõ các chức năng/đơn vị, các quá trình &amp; yêu cầu tiêu chuẩn đánh giá liên quan đến chức năng (ISO 9001:2015), cũng như tích hợp với các tiêu chuẩn khác liên quan (Vd. Kiểm định chất lượng cở sở giáo dục …) nhằm nâng cao hiệu lực quá trình đánh giá.</t>
  </si>
  <si>
    <t>Cần cải tiến &amp; áp dụng việc xác định &amp; kiểm soát thực hiện các hành động giải quyết các phát hiện đánh giá (bao gồm phát hiện nội bộ &amp; bên ngoài, phát hiện không phù hợp hay các điểm lưu ý …) nhằm nâng cao hiệu lực duy trì &amp; cải tiến hệ thống quản lý thỏa đáng</t>
  </si>
  <si>
    <t>Cần theo dõi và cụ thể hóa kế hoạch kiểm soát việc quản lý ngân hàng câu hỏi (thiết lập, kiểm soát sự thay đổi, đánh giá độ tin cậy định kỳ …), trong đó chú trọng các môn học/ngành học trọng điểm theo chiến lược.</t>
  </si>
  <si>
    <t xml:space="preserve">8.1 Operational planning and control </t>
  </si>
  <si>
    <t>Tỉ lệ sinh viên đã tốt nghiệp có việc làm cao</t>
  </si>
  <si>
    <t>Đạt chứng nhận đủ điều kiện đào tạo nghề Công Nghệ Ô Tô theo tiêu chuẩn của Đức, chuẩn kiểm định chất lượng giáo dục nghề nghiệp Việt Nam …</t>
  </si>
  <si>
    <t xml:space="preserve">Nguồn nhân lực ổn định, tích cực, năng động &amp; cải tiến
</t>
  </si>
  <si>
    <t xml:space="preserve">Cam kết rất cao của Ban giám hiệu &amp; các lãnh đạo đơn vị trong quá trình xây dựng, duy trì và cải tiến HTQLCL nhằm thực hiện chiến lược phát triển bền vững của Trường
</t>
  </si>
  <si>
    <t xml:space="preserve">Đầu tư và phát triển nguồn lực, cải tiến chuẩn mực chất lượng giáo dục và thúc đẩy văn hóa doanh nghiệp hướng đến giá trị cốt lỗi (Nhân Văn - Sáng Tạo - Phát triển &amp; Bền Vững) 
</t>
  </si>
  <si>
    <t>Surveillance 1</t>
  </si>
  <si>
    <t>Date (month/year): 10/2019</t>
  </si>
  <si>
    <t>ISO
14001
V2015</t>
  </si>
  <si>
    <t>OHSAS
18001
V2007</t>
  </si>
  <si>
    <t>ISO
45001
V2018</t>
  </si>
  <si>
    <t>NFX
30-205
V2013</t>
  </si>
  <si>
    <t>NFX
30-205
V2018</t>
  </si>
  <si>
    <t>ISO
50001
2011</t>
  </si>
  <si>
    <t>ISO
50001
V2018</t>
  </si>
  <si>
    <t>ITSMS
20000-1
V2011</t>
  </si>
  <si>
    <t>ISMS
27001
V2013</t>
  </si>
  <si>
    <t>FSMS
22000
V2005</t>
  </si>
  <si>
    <t>FSMS
22000
V2018</t>
  </si>
  <si>
    <t>ISO 13485 v2016</t>
  </si>
  <si>
    <t>RMS
 20121
V2012</t>
  </si>
  <si>
    <t>AMS
55001
2014</t>
  </si>
  <si>
    <t>ISO 20252
2012</t>
  </si>
  <si>
    <t>ISO 18295-1</t>
  </si>
  <si>
    <t>X/&gt;&gt;</t>
  </si>
  <si>
    <t>Order</t>
  </si>
  <si>
    <t>Subject to be entered if used for summary</t>
  </si>
  <si>
    <t xml:space="preserve">Cam kết rất cao của Ban giám hiệu &amp; các lãnh đạo đơn vị trong quá trình xây dựng, duy trì và cải tiến HTQLCL nhằm thực hiện chiến lược phát triển bền vững của Trường
High leadership &amp; commitment of management in developing, maintaining and improving effectiveness of quality management system for implementation the sustainable development strategy of LTTC </t>
  </si>
  <si>
    <t>390 Hoàng Văn Thụ Street, Ward 4, Tân Bình District, Ho Chi Minh City,  Viet Nam</t>
  </si>
  <si>
    <t>Đầu tư và phát triển nguồn lực, cải tiến chuẩn mực chất lượng giáo dục và thúc đẩy văn hóa doanh nghiệp hướng đến giá trị cốt lỗi (Nhân Văn - Sáng Tạo - Phát triển &amp; Bền Vững) 
Investment and development of resources, improvement of quality standards of education and promotion of corporate culture towards core values (Humanities - Innovation - Development &amp; Sustainability)</t>
  </si>
  <si>
    <t>Tỉ lệ sinh viên đã tốt nghiệp có việc làm cao/The percentage of students who graduated with high employment</t>
  </si>
  <si>
    <t>Đạt chứng nhận đủ điều kiện đào tạo nghề Công Nghệ Ô Tô theo tiêu chuẩn của Đức.
Achieve certificate of eligibility for vocational training of Automotive Technology according to German standards</t>
  </si>
  <si>
    <t>Information Technology Faculty &amp; Maintenance – Servicing Dept.</t>
  </si>
  <si>
    <t>Sự cố &amp; sửa chữa thiết bị đào tạo phát liên tục (Vd. Nhật ký sửa chữa MMT phòng máy H1305 …), cần thông kê và phân tích thời gian dừng máy tác động đến thời gian giàng dạy &amp; học tập của SV để xác định và thực hiện các biện pháp quản lý MMTB thích hợp (bảo trì cải tiến, đầu tư …)</t>
  </si>
  <si>
    <t xml:space="preserve">7.1.3 Infrastructure </t>
  </si>
  <si>
    <t>Information Technology Faculty</t>
  </si>
  <si>
    <t>Đã đánh giá và xác định hành động kiểm soát rủi ro cơ hội cho quá trình giảng dạy tháng 7/2019, tuy nhiên cần thực hiện tách biệt cho từng ngành đào tào (tin học ứng dụng, thiết kế đồ họa, quản trị mạng máy tính …)</t>
  </si>
  <si>
    <t>Information Technology &amp; Automotive Engineering Faculty</t>
  </si>
  <si>
    <t>Khi có sự thay đổi về chương trình đào tạo, giáo trình đào tạo (kiến thức, kỹ năng thực hiện …), khoa cần tái kiểm tra năng lực của giảng viên liên quan đến phạm vi thay đổi này và triển khai các hành động cần thiết (nghiên cứu, đào tạp nội bộ ….) để bổ sung năng lực thích hợp trước khi phân công</t>
  </si>
  <si>
    <t>Đánh giá và xem xét các chương trường đào tạo đã thực hiện và báo cáo bằng văn bản, tuy nhiên nội dung biên bản cần ghi nhận hay viện dẫn dữ liệu khách quan (Vd. Kết qủa khảo sát từ Doanh Nghiệp/SV đã tốt nghiệp …) như là cơ sở xem xem xét và xác định phạm vị &amp; yêu cầu cải tiến chương trình đào tạo hay không?</t>
  </si>
  <si>
    <t>Các giáo trình đã được xem xét trước khi sử dụng đào tạo, tuy nhiên cần xác định phương pháp &amp; duy trì thông tin thích hợp về các trách nhiệm &amp; kết quả xem xét, phê duyệt nhằm đảm bảo kiến thức đào tạo phù hợp với đề án &amp; chương trình đào tạo cập nhật, và rõ ràng, dể hiểu cho sinh viên sử dụng ….</t>
  </si>
  <si>
    <t>Cần xem xét và chuẩn hóa các giáo án của các môn học để tham khảo và sử dụng thích hợp</t>
  </si>
  <si>
    <t>Automotive Engineering Faculty</t>
  </si>
  <si>
    <t>Cần xác định và thực hiện hiệu chuẩn hay kiểm tra xác nhận nội bô định kỳ các phương tiện đo phục vụ đào tạo tác động kết quả kiểm tra của sinh viên (Vd. Dụng cụ kiểm tra ô tô scan tool ID. G1FDDMN044, thiết bị kiểm tra chuẩn đoán hệ thống điện …)</t>
  </si>
  <si>
    <t xml:space="preserve">7.1.5 Monitoring and measuring resources </t>
  </si>
  <si>
    <t>ADM-PR-01 (thủ tục thiết kế và phê duyệt dịch vụ đào tạo) cần bổ sung rõ các trách nhiệm thực hiện &amp; kiểm soát cải tiến các chương trình đào tạo định kỳ, trong đó bao gồm chuẩn năng lực của các thành phần tham gia &amp; duy trì cơ sỡ dữ diệu khảo sát/đánh giá chất lượng chương trình đào tạo đáp ứng nhu cầu &amp; mong đợi của DN &amp; chiến lược phát triển của Trường</t>
  </si>
  <si>
    <t>Cần phân tích và hoạch định các hành động cải tiến thích hợp để nâng cao tỉ lệ sinh viên đạt chuẩn rèn luyện khá giỏi (năm học 2018-2019, tỉ lệ sinh viện đạt chuẩn rèn luện khá giỏi: # 20%), giảm tỉ lệ sinh viên bỏ học đáp ứng kỳ vọng của lãnh đạo Trường (Khoa Điện - Điện tử, tỉ lệ sinh viên nghỉ học 2018-2019: 2.9% …)</t>
  </si>
  <si>
    <t>Cần lập kế hoạch và phối hợp các khoa phòng liên quan xây dựng ngân hàng câu hỏi kiểm tra môn học/chuyên ngành, cũng như định xem xét độ tin cậy của các câu hỏi kiểm tra đã thiết lập nhằm tăng cường năng lực quá trình khảo thí và đảm bảo chất lượng sinh viên sau tốt nghiệp đáp ứng mong đợi của DN và các bên quan tâm khác.</t>
  </si>
  <si>
    <t>Khắc phục kết quả đánh giá nội bộ tháng 6/2019 đã thực hiện, tuy nhiên cần tăng cường phân tích nguyên nhân gốc &amp; xác định hành động khắc phục mang tính hệ thống nhằm đạt được hiệu lực hành động khắc phục góp phần cải tiến HTQLCL (thực tế hành động đã thực hiện chỉ dừng ở mức độ xử lý không phù hợp, vd: chưa đánh giá rủi ro cơ hội &gt; hành động: đánh giá và cập nhật kết quả theo quy định)</t>
  </si>
  <si>
    <t>Depts/Faculities</t>
  </si>
  <si>
    <t>Đánh giá và xác định hành động kiểm soát rủi ro cơ hội của các quá trình của phòng đã thực hiện và lập thành văn bản tháng 1/2019, tuy nhiên: 
- Cần xác định và mô tả đúng các bối cảnh, rủi ro cơ hội (thực tế bối cảnh nhầm lẫn vời rủi ro, mô tả chung chung. Vd: Phòng Tuyển Sinh &amp; ĐT: hiệu lực của QMS …)
- Hành động giải quyết chưa cụ thể cách thực hiện &amp; kế hoạch triển khai (Vd. Phòng KH-TC: hành động đề nghị: kế hoạch mua sắm phải sát thực tế …)
- Sử dụng đúng FORM quy định (FORM rủi ro cơ hội áp dụng có sự khác biệt giữa các khoa/phòng: KHTC &amp; Phòng công tác chính trị - Học sinh Sinh viên …)</t>
  </si>
  <si>
    <t>Planning &amp; Finance Dept.</t>
  </si>
  <si>
    <t>1/Kế hoạch mua &amp; đầu tư thiết  bị vật tư hàng năm (Vd. Kế hoạch 2019) cần bổ sung đầy đủ thông số &amp; chuẩn kỹ thuật tương thích với yêu cầu đề án &amp; chương trình đào tạo ngành (Vd. máy toàn đạt, máy tời, máy hàn …)
2/Quy trình mua sắm &amp; quản lý cung cấp FIN-PR-01 Rev 3 ngày 1/3/2019 cần bổ sung quy định tái đánh giá định kỳ nhà cung cấp (bao gồm tieu chí &amp; chuẩn mực)</t>
  </si>
  <si>
    <t>Xem xét lãnh đạo HTQLCL đã thực hiện và lập thành văn bản ngày 27/9/2019, báo cáo xem xét cần trình bày cụ thể về kết quả &amp; xu hướng thay đổi kết quả của các yếu tố đầu vào thay vì mô tả đã thực hiện &amp; tuân thủ các quy định (Vd. hiệu lực của hành động giải quyết rủi ro cơ hội ...)</t>
  </si>
  <si>
    <t>Maintenance – Servicing Dept.</t>
  </si>
  <si>
    <t>1/Kiểm tra và bổ sung chỉ dẫn thoát hiểm, sơ đồ thoát nạn và điểm tập trung khi khẩn cấp
2/Cần duy trì biên bản đã diễn tập PCCC tháng 11/2018, trong đó bao gồm danh sách tham gia của SVHS &amp; CBCBN trường
3/Đã tự kiểm tra định kỳ hàng tháng PCCC, tuy nhiên cần lập checklist kiểm tra từng khu vực để tránh thiếu sót (bao gồm phương tiện báo cháy, chữa cháy)</t>
  </si>
  <si>
    <t xml:space="preserve">7.1.4 Environment for the operation of processes </t>
  </si>
</sst>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0"/>
      <name val="Arial"/>
      <charset val="134"/>
    </font>
    <font>
      <sz val="9"/>
      <color indexed="8"/>
      <name val="Arial"/>
      <charset val="134"/>
    </font>
    <font>
      <b/>
      <sz val="12"/>
      <name val="Calibri"/>
      <family val="2"/>
    </font>
    <font>
      <sz val="12"/>
      <name val="Calibri"/>
      <family val="2"/>
    </font>
    <font>
      <b/>
      <sz val="12"/>
      <color theme="3"/>
      <name val="Calibri"/>
      <family val="2"/>
    </font>
    <font>
      <i/>
      <sz val="12"/>
      <name val="Calibri"/>
      <family val="2"/>
    </font>
    <font>
      <sz val="12"/>
      <color rgb="FF36393A"/>
      <name val="Calibri"/>
      <family val="2"/>
    </font>
    <font>
      <b/>
      <sz val="12"/>
      <color indexed="20"/>
      <name val="Calibri"/>
      <family val="2"/>
    </font>
    <font>
      <sz val="12"/>
      <name val="Arial"/>
      <family val="2"/>
    </font>
    <font>
      <sz val="12"/>
      <color theme="3"/>
      <name val="Calibri"/>
      <family val="2"/>
    </font>
    <font>
      <sz val="12"/>
      <color theme="1"/>
      <name val="Calibri"/>
      <family val="2"/>
    </font>
    <font>
      <i/>
      <sz val="12"/>
      <color indexed="20"/>
      <name val="Calibri"/>
      <family val="2"/>
    </font>
    <font>
      <sz val="12"/>
      <color indexed="20"/>
      <name val="Calibri"/>
      <family val="2"/>
    </font>
    <font>
      <sz val="12"/>
      <color theme="7" tint="-0.499984740745262"/>
      <name val="Calibri"/>
      <family val="2"/>
    </font>
    <font>
      <b/>
      <sz val="12"/>
      <color indexed="9"/>
      <name val="Calibri"/>
      <family val="2"/>
    </font>
  </fonts>
  <fills count="5">
    <fill>
      <patternFill patternType="none"/>
    </fill>
    <fill>
      <patternFill patternType="gray125"/>
    </fill>
    <fill>
      <patternFill patternType="solid">
        <fgColor theme="0"/>
        <bgColor indexed="64"/>
      </patternFill>
    </fill>
    <fill>
      <patternFill patternType="solid">
        <fgColor theme="4"/>
        <bgColor indexed="26"/>
      </patternFill>
    </fill>
    <fill>
      <patternFill patternType="solid">
        <fgColor indexed="26"/>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style="thin">
        <color theme="0" tint="-0.249977111117893"/>
      </bottom>
      <diagonal/>
    </border>
  </borders>
  <cellStyleXfs count="1">
    <xf numFmtId="0" fontId="0" fillId="0" borderId="0"/>
  </cellStyleXfs>
  <cellXfs count="51">
    <xf numFmtId="0" fontId="0" fillId="0" borderId="0" xfId="0"/>
    <xf numFmtId="0" fontId="0" fillId="0" borderId="1" xfId="0" applyBorder="1"/>
    <xf numFmtId="0" fontId="2" fillId="0" borderId="3" xfId="0" applyFont="1" applyFill="1" applyBorder="1" applyAlignment="1">
      <alignment horizontal="left" vertical="top"/>
    </xf>
    <xf numFmtId="0" fontId="2" fillId="0" borderId="3" xfId="0" applyFont="1" applyFill="1" applyBorder="1" applyAlignment="1">
      <alignment horizontal="center" vertical="top"/>
    </xf>
    <xf numFmtId="0" fontId="3" fillId="0" borderId="3" xfId="0" applyFont="1" applyFill="1" applyBorder="1" applyAlignment="1">
      <alignment horizontal="center" vertical="top" wrapText="1"/>
    </xf>
    <xf numFmtId="0" fontId="3" fillId="0" borderId="3" xfId="0" applyFont="1" applyFill="1" applyBorder="1" applyAlignment="1">
      <alignment vertical="top" wrapText="1"/>
    </xf>
    <xf numFmtId="0" fontId="4" fillId="0" borderId="3" xfId="0" applyFont="1" applyFill="1" applyBorder="1" applyAlignment="1">
      <alignment horizontal="left" vertical="top"/>
    </xf>
    <xf numFmtId="0" fontId="2" fillId="0" borderId="3" xfId="0" applyFont="1" applyFill="1" applyBorder="1" applyAlignment="1" applyProtection="1">
      <alignment horizontal="right" vertical="top"/>
      <protection locked="0"/>
    </xf>
    <xf numFmtId="0" fontId="3" fillId="0" borderId="3" xfId="0" applyFont="1" applyFill="1" applyBorder="1" applyAlignment="1">
      <alignment horizontal="left" vertical="top"/>
    </xf>
    <xf numFmtId="0" fontId="5" fillId="0" borderId="3" xfId="0" applyFont="1" applyFill="1" applyBorder="1" applyAlignment="1">
      <alignment horizontal="left" vertical="top"/>
    </xf>
    <xf numFmtId="0" fontId="3" fillId="0" borderId="3" xfId="0" applyFont="1" applyFill="1" applyBorder="1" applyAlignment="1">
      <alignment vertical="top"/>
    </xf>
    <xf numFmtId="0" fontId="5" fillId="0" borderId="3" xfId="0" applyFont="1" applyFill="1" applyBorder="1" applyAlignment="1">
      <alignment horizontal="center" vertical="top"/>
    </xf>
    <xf numFmtId="0" fontId="3" fillId="0" borderId="3" xfId="0" applyFont="1" applyFill="1" applyBorder="1" applyAlignment="1">
      <alignment horizontal="center" vertical="top"/>
    </xf>
    <xf numFmtId="0" fontId="3" fillId="0" borderId="5" xfId="0" applyFont="1" applyFill="1" applyBorder="1" applyAlignment="1">
      <alignment horizontal="left" vertical="top"/>
    </xf>
    <xf numFmtId="0" fontId="2" fillId="0" borderId="5" xfId="0" applyFont="1" applyFill="1" applyBorder="1" applyAlignment="1">
      <alignment horizontal="center" vertical="top"/>
    </xf>
    <xf numFmtId="0" fontId="5" fillId="0" borderId="5" xfId="0" applyFont="1" applyFill="1" applyBorder="1" applyAlignment="1">
      <alignment horizontal="left" vertical="top"/>
    </xf>
    <xf numFmtId="0" fontId="3" fillId="0" borderId="5" xfId="0" applyFont="1" applyFill="1" applyBorder="1" applyAlignment="1">
      <alignment vertical="top"/>
    </xf>
    <xf numFmtId="0" fontId="2" fillId="3" borderId="2" xfId="0" applyFont="1" applyFill="1" applyBorder="1" applyAlignment="1">
      <alignment horizontal="center" vertical="top" wrapText="1"/>
    </xf>
    <xf numFmtId="0" fontId="2" fillId="3" borderId="4" xfId="0" applyFont="1" applyFill="1" applyBorder="1" applyAlignment="1">
      <alignment horizontal="center" vertical="top" wrapText="1"/>
    </xf>
    <xf numFmtId="0" fontId="2" fillId="3" borderId="3" xfId="0" applyFont="1" applyFill="1" applyBorder="1" applyAlignment="1">
      <alignment horizontal="center" vertical="top" wrapText="1"/>
    </xf>
    <xf numFmtId="0" fontId="5" fillId="4" borderId="3" xfId="0" applyFont="1" applyFill="1" applyBorder="1" applyAlignment="1">
      <alignment horizontal="center" vertical="top" wrapText="1"/>
    </xf>
    <xf numFmtId="0" fontId="3" fillId="4" borderId="3" xfId="0" applyFont="1" applyFill="1" applyBorder="1" applyAlignment="1">
      <alignment horizontal="center" vertical="top" wrapText="1"/>
    </xf>
    <xf numFmtId="0" fontId="3" fillId="0" borderId="2" xfId="0" applyFont="1" applyFill="1" applyBorder="1" applyAlignment="1">
      <alignment vertical="top" wrapText="1"/>
    </xf>
    <xf numFmtId="0" fontId="3" fillId="0" borderId="2" xfId="0" applyFont="1" applyFill="1" applyBorder="1" applyAlignment="1">
      <alignment horizontal="center" vertical="top" wrapText="1"/>
    </xf>
    <xf numFmtId="0" fontId="3" fillId="2" borderId="2" xfId="0" applyFont="1" applyFill="1" applyBorder="1" applyAlignment="1">
      <alignment vertical="top" wrapText="1"/>
    </xf>
    <xf numFmtId="0" fontId="3" fillId="0" borderId="4" xfId="0" applyFont="1" applyFill="1" applyBorder="1" applyAlignment="1">
      <alignment horizontal="center" vertical="top" wrapText="1"/>
    </xf>
    <xf numFmtId="0" fontId="6" fillId="0" borderId="2" xfId="0" applyFont="1" applyBorder="1" applyAlignment="1">
      <alignment horizontal="justify" vertical="top"/>
    </xf>
    <xf numFmtId="0" fontId="3" fillId="0" borderId="4" xfId="0" applyFont="1" applyFill="1" applyBorder="1" applyAlignment="1">
      <alignment vertical="top"/>
    </xf>
    <xf numFmtId="0" fontId="3" fillId="0" borderId="6" xfId="0" applyFont="1" applyFill="1" applyBorder="1" applyAlignment="1">
      <alignment vertical="top" wrapText="1"/>
    </xf>
    <xf numFmtId="0" fontId="3" fillId="0" borderId="6" xfId="0" applyFont="1" applyFill="1" applyBorder="1" applyAlignment="1">
      <alignment horizontal="center" vertical="top" wrapText="1"/>
    </xf>
    <xf numFmtId="0" fontId="2" fillId="0" borderId="0" xfId="0" applyFont="1" applyFill="1" applyBorder="1" applyAlignment="1">
      <alignment horizontal="left" vertical="top"/>
    </xf>
    <xf numFmtId="0" fontId="2" fillId="0" borderId="0" xfId="0" applyFont="1" applyFill="1" applyBorder="1" applyAlignment="1">
      <alignment horizontal="center" vertical="center"/>
    </xf>
    <xf numFmtId="0" fontId="2" fillId="0" borderId="0" xfId="0" applyFont="1" applyFill="1" applyBorder="1" applyAlignment="1">
      <alignment horizontal="center" vertical="top"/>
    </xf>
    <xf numFmtId="0" fontId="4" fillId="0" borderId="0" xfId="0" applyFont="1" applyFill="1" applyBorder="1" applyAlignment="1">
      <alignment horizontal="center" vertical="top"/>
    </xf>
    <xf numFmtId="0" fontId="7" fillId="0" borderId="0" xfId="0" applyFont="1" applyFill="1" applyBorder="1" applyAlignment="1">
      <alignment horizontal="center" vertical="top"/>
    </xf>
    <xf numFmtId="0" fontId="7" fillId="0" borderId="0" xfId="0" applyFont="1" applyFill="1" applyBorder="1" applyAlignment="1">
      <alignment horizontal="center" vertical="center"/>
    </xf>
    <xf numFmtId="0" fontId="8" fillId="0" borderId="0" xfId="0" applyFont="1"/>
    <xf numFmtId="0" fontId="4" fillId="0" borderId="0" xfId="0" applyFont="1" applyFill="1" applyBorder="1" applyAlignment="1">
      <alignment horizontal="left"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0" xfId="0" applyFont="1" applyFill="1" applyBorder="1" applyAlignment="1" applyProtection="1">
      <alignment horizontal="left" vertical="center"/>
    </xf>
    <xf numFmtId="0" fontId="4" fillId="0" borderId="0" xfId="0" applyFont="1" applyFill="1" applyBorder="1" applyAlignment="1" applyProtection="1">
      <alignment horizontal="left" vertical="center"/>
      <protection locked="0"/>
    </xf>
    <xf numFmtId="0" fontId="9" fillId="0" borderId="0" xfId="0" applyFont="1" applyFill="1" applyBorder="1" applyAlignment="1">
      <alignment horizontal="center" vertical="center" wrapText="1"/>
    </xf>
    <xf numFmtId="0" fontId="10" fillId="0" borderId="0" xfId="0" applyFont="1" applyFill="1" applyBorder="1" applyAlignment="1">
      <alignment horizontal="left" vertical="center"/>
    </xf>
    <xf numFmtId="0" fontId="11" fillId="0" borderId="0" xfId="0" applyFont="1" applyFill="1" applyBorder="1" applyAlignment="1">
      <alignment horizontal="left" vertical="center"/>
    </xf>
    <xf numFmtId="0" fontId="12" fillId="0" borderId="0" xfId="0" applyFont="1" applyFill="1" applyBorder="1" applyAlignment="1">
      <alignment horizontal="center" vertical="center"/>
    </xf>
    <xf numFmtId="0" fontId="13" fillId="0" borderId="0" xfId="0" applyFont="1" applyFill="1" applyBorder="1" applyAlignment="1">
      <alignment horizontal="left" vertical="center"/>
    </xf>
    <xf numFmtId="0" fontId="14" fillId="3"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8" fillId="0" borderId="0" xfId="0" applyFont="1" applyAlignment="1">
      <alignment horizontal="center" vertical="center"/>
    </xf>
    <xf numFmtId="0" fontId="8" fillId="0" borderId="0" xfId="0" applyFont="1" applyAlignment="1">
      <alignment vertical="center"/>
    </xf>
  </cellXfs>
  <cellStyles count="1">
    <cellStyle name="Normal" xfId="0" builtinId="0"/>
  </cellStyles>
  <dxfs count="46">
    <dxf>
      <font>
        <b/>
        <i/>
      </font>
      <fill>
        <patternFill patternType="solid">
          <bgColor indexed="47"/>
        </patternFill>
      </fill>
    </dxf>
    <dxf>
      <font>
        <b/>
        <i val="0"/>
      </font>
      <fill>
        <patternFill patternType="solid">
          <bgColor indexed="42"/>
        </patternFill>
      </fill>
    </dxf>
    <dxf>
      <font>
        <b/>
        <i/>
      </font>
      <fill>
        <patternFill patternType="solid">
          <bgColor indexed="47"/>
        </patternFill>
      </fill>
    </dxf>
    <dxf>
      <font>
        <b/>
        <i val="0"/>
      </font>
      <fill>
        <patternFill patternType="solid">
          <bgColor indexed="42"/>
        </patternFill>
      </fill>
    </dxf>
    <dxf>
      <font>
        <b/>
        <i/>
      </font>
      <fill>
        <patternFill patternType="solid">
          <bgColor indexed="47"/>
        </patternFill>
      </fill>
    </dxf>
    <dxf>
      <font>
        <b/>
        <i val="0"/>
      </font>
      <fill>
        <patternFill patternType="solid">
          <bgColor indexed="42"/>
        </patternFill>
      </fill>
    </dxf>
    <dxf>
      <font>
        <b/>
        <i/>
      </font>
      <fill>
        <patternFill patternType="solid">
          <bgColor indexed="47"/>
        </patternFill>
      </fill>
    </dxf>
    <dxf>
      <font>
        <b/>
        <i val="0"/>
      </font>
      <fill>
        <patternFill patternType="solid">
          <bgColor indexed="42"/>
        </patternFill>
      </fill>
    </dxf>
    <dxf>
      <font>
        <b/>
        <i/>
      </font>
      <fill>
        <patternFill patternType="solid">
          <bgColor indexed="47"/>
        </patternFill>
      </fill>
    </dxf>
    <dxf>
      <font>
        <b/>
        <i val="0"/>
      </font>
      <fill>
        <patternFill patternType="solid">
          <bgColor indexed="42"/>
        </patternFill>
      </fill>
    </dxf>
    <dxf>
      <font>
        <b/>
        <i/>
      </font>
      <fill>
        <patternFill patternType="solid">
          <bgColor indexed="47"/>
        </patternFill>
      </fill>
    </dxf>
    <dxf>
      <font>
        <b/>
        <i val="0"/>
      </font>
      <fill>
        <patternFill patternType="solid">
          <bgColor indexed="42"/>
        </patternFill>
      </fill>
    </dxf>
    <dxf>
      <font>
        <b/>
        <i/>
      </font>
      <fill>
        <patternFill patternType="solid">
          <bgColor indexed="47"/>
        </patternFill>
      </fill>
    </dxf>
    <dxf>
      <font>
        <b/>
        <i val="0"/>
      </font>
      <fill>
        <patternFill patternType="solid">
          <bgColor indexed="42"/>
        </patternFill>
      </fill>
    </dxf>
    <dxf>
      <font>
        <b/>
        <i/>
      </font>
      <fill>
        <patternFill patternType="solid">
          <bgColor indexed="47"/>
        </patternFill>
      </fill>
    </dxf>
    <dxf>
      <font>
        <b/>
        <i val="0"/>
      </font>
      <fill>
        <patternFill patternType="solid">
          <bgColor indexed="42"/>
        </patternFill>
      </fill>
    </dxf>
    <dxf>
      <font>
        <b/>
        <i/>
      </font>
      <fill>
        <patternFill patternType="solid">
          <bgColor indexed="47"/>
        </patternFill>
      </fill>
    </dxf>
    <dxf>
      <font>
        <b/>
        <i val="0"/>
      </font>
      <fill>
        <patternFill patternType="solid">
          <bgColor indexed="42"/>
        </patternFill>
      </fill>
    </dxf>
    <dxf>
      <font>
        <b/>
        <i/>
      </font>
      <fill>
        <patternFill patternType="solid">
          <bgColor indexed="47"/>
        </patternFill>
      </fill>
    </dxf>
    <dxf>
      <font>
        <b/>
        <i val="0"/>
      </font>
      <fill>
        <patternFill patternType="solid">
          <bgColor indexed="42"/>
        </patternFill>
      </fill>
    </dxf>
    <dxf>
      <font>
        <b/>
        <i/>
      </font>
      <fill>
        <patternFill patternType="solid">
          <bgColor indexed="47"/>
        </patternFill>
      </fill>
    </dxf>
    <dxf>
      <font>
        <b/>
        <i val="0"/>
      </font>
      <fill>
        <patternFill patternType="solid">
          <bgColor indexed="42"/>
        </patternFill>
      </fill>
    </dxf>
    <dxf>
      <font>
        <b/>
        <i val="0"/>
        <color auto="1"/>
      </font>
    </dxf>
    <dxf>
      <font>
        <b/>
        <i/>
      </font>
      <fill>
        <patternFill patternType="solid">
          <bgColor indexed="47"/>
        </patternFill>
      </fill>
    </dxf>
    <dxf>
      <font>
        <b/>
        <i val="0"/>
      </font>
      <fill>
        <patternFill patternType="solid">
          <bgColor indexed="42"/>
        </patternFill>
      </fill>
    </dxf>
    <dxf>
      <font>
        <b/>
        <i/>
      </font>
      <fill>
        <patternFill patternType="solid">
          <bgColor indexed="47"/>
        </patternFill>
      </fill>
    </dxf>
    <dxf>
      <font>
        <b/>
        <i val="0"/>
      </font>
      <fill>
        <patternFill patternType="solid">
          <bgColor indexed="42"/>
        </patternFill>
      </fill>
    </dxf>
    <dxf>
      <font>
        <b/>
        <i/>
      </font>
      <fill>
        <patternFill patternType="solid">
          <bgColor indexed="47"/>
        </patternFill>
      </fill>
    </dxf>
    <dxf>
      <font>
        <b/>
        <i val="0"/>
      </font>
      <fill>
        <patternFill patternType="solid">
          <bgColor indexed="42"/>
        </patternFill>
      </fill>
    </dxf>
    <dxf>
      <font>
        <b/>
        <i/>
      </font>
      <fill>
        <patternFill patternType="solid">
          <bgColor indexed="47"/>
        </patternFill>
      </fill>
    </dxf>
    <dxf>
      <font>
        <b/>
        <i val="0"/>
      </font>
      <fill>
        <patternFill patternType="solid">
          <bgColor indexed="42"/>
        </patternFill>
      </fill>
    </dxf>
    <dxf>
      <font>
        <b/>
        <i/>
      </font>
      <fill>
        <patternFill patternType="solid">
          <bgColor indexed="47"/>
        </patternFill>
      </fill>
    </dxf>
    <dxf>
      <font>
        <b/>
        <i val="0"/>
      </font>
      <fill>
        <patternFill patternType="solid">
          <bgColor indexed="42"/>
        </patternFill>
      </fill>
    </dxf>
    <dxf>
      <font>
        <b/>
        <i/>
      </font>
      <fill>
        <patternFill patternType="solid">
          <bgColor indexed="47"/>
        </patternFill>
      </fill>
    </dxf>
    <dxf>
      <font>
        <b/>
        <i val="0"/>
      </font>
      <fill>
        <patternFill patternType="solid">
          <bgColor indexed="42"/>
        </patternFill>
      </fill>
    </dxf>
    <dxf>
      <font>
        <b/>
        <i/>
      </font>
      <fill>
        <patternFill patternType="solid">
          <bgColor indexed="47"/>
        </patternFill>
      </fill>
    </dxf>
    <dxf>
      <font>
        <b/>
        <i val="0"/>
      </font>
      <fill>
        <patternFill patternType="solid">
          <bgColor indexed="42"/>
        </patternFill>
      </fill>
    </dxf>
    <dxf>
      <font>
        <b/>
        <i/>
      </font>
      <fill>
        <patternFill patternType="solid">
          <bgColor indexed="47"/>
        </patternFill>
      </fill>
    </dxf>
    <dxf>
      <font>
        <b/>
        <i val="0"/>
      </font>
      <fill>
        <patternFill patternType="solid">
          <bgColor indexed="42"/>
        </patternFill>
      </fill>
    </dxf>
    <dxf>
      <font>
        <b/>
        <i/>
      </font>
      <fill>
        <patternFill patternType="solid">
          <bgColor indexed="47"/>
        </patternFill>
      </fill>
    </dxf>
    <dxf>
      <font>
        <b/>
        <i val="0"/>
      </font>
      <fill>
        <patternFill patternType="solid">
          <bgColor indexed="42"/>
        </patternFill>
      </fill>
    </dxf>
    <dxf>
      <font>
        <b/>
        <i/>
      </font>
      <fill>
        <patternFill patternType="solid">
          <bgColor indexed="47"/>
        </patternFill>
      </fill>
    </dxf>
    <dxf>
      <font>
        <b/>
        <i val="0"/>
      </font>
      <fill>
        <patternFill patternType="solid">
          <bgColor indexed="42"/>
        </patternFill>
      </fill>
    </dxf>
    <dxf>
      <font>
        <b/>
        <i val="0"/>
        <color auto="1"/>
      </font>
    </dxf>
    <dxf>
      <font>
        <b/>
        <i val="0"/>
        <color auto="1"/>
      </font>
    </dxf>
    <dxf>
      <font>
        <b/>
        <i val="0"/>
        <color auto="1"/>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996633"/>
      <rgbColor rgb="005A1E50"/>
      <rgbColor rgb="00008080"/>
      <rgbColor rgb="00C0C0C0"/>
      <rgbColor rgb="00808080"/>
      <rgbColor rgb="009999FF"/>
      <rgbColor rgb="00993366"/>
      <rgbColor rgb="00EFEFEF"/>
      <rgbColor rgb="00E6E6E6"/>
      <rgbColor rgb="00660066"/>
      <rgbColor rgb="003C005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NHANKHAOTHI_LTTC/Downloads/3152499_RA%209K14K_IAR%2002_Audit%20findings_201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HANKHAOTHI_LTTC/Downloads/3181780%20(LTTC)_S1%209K_IAR%2002_Audit%20findings%20ACE-V11_2019%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tial_Renouvellement"/>
      <sheetName val="MOSR20252"/>
      <sheetName val="Surveillance1"/>
      <sheetName val="Surveillance2"/>
      <sheetName val="Surveillance3"/>
      <sheetName val="Surveillance4"/>
      <sheetName val="Surveillance5"/>
      <sheetName val="Sites"/>
      <sheetName val="ProcessusOrganisation"/>
      <sheetName val="Quality 2008"/>
      <sheetName val="Sécurité"/>
      <sheetName val="Quality 2015 ed"/>
      <sheetName val="SMSI 27k 2013"/>
      <sheetName val="ENV 2015"/>
      <sheetName val="Env 2004"/>
      <sheetName val="ASSET"/>
      <sheetName val="Audit results"/>
      <sheetName val="Types"/>
      <sheetName val="Energie"/>
      <sheetName val="SMSDA"/>
      <sheetName val="SMSI 27k 2005"/>
      <sheetName val="SGSI 20k"/>
      <sheetName val="SMR201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O 18295-1 (2018)"/>
      <sheetName val="HDS 1.1 (2018)"/>
      <sheetName val="ISO 19443 (2018)"/>
      <sheetName val="ISO 18295-1(2018)"/>
      <sheetName val="Initial_Renewal"/>
      <sheetName val="NFX 30-205 (2013)"/>
      <sheetName val="NFX 30-205 (2018)"/>
      <sheetName val="Surveillance1"/>
      <sheetName val="Surveillance2"/>
      <sheetName val="Surveillance3"/>
      <sheetName val="Surveillance4"/>
      <sheetName val="Surveillance5"/>
      <sheetName val="SGSI 20k"/>
      <sheetName val="SMSI2013"/>
      <sheetName val="SMSDA"/>
      <sheetName val="SMSDA (2018)"/>
      <sheetName val="SMR20121"/>
      <sheetName val="SMGA 55k"/>
      <sheetName val=" ISO 20252 2012"/>
      <sheetName val="ISO 50001(2018)"/>
      <sheetName val="ISO 13485(2016)"/>
      <sheetName val="ISO 22000 (2018)"/>
      <sheetName val="Sites"/>
      <sheetName val="ProcessOrganization"/>
      <sheetName val="ENV2015"/>
      <sheetName val="QUAL2015"/>
      <sheetName val="OHSAS"/>
      <sheetName val="Environnement"/>
      <sheetName val="ISO 45001v2018"/>
      <sheetName val="Overview"/>
      <sheetName val="ISO 50001v2018"/>
      <sheetName val="SMSDAv2018"/>
      <sheetName val="Types"/>
      <sheetName val="Energie"/>
    </sheetNames>
    <sheetDataSet>
      <sheetData sheetId="0" refreshError="1"/>
      <sheetData sheetId="1"/>
      <sheetData sheetId="2"/>
      <sheetData sheetId="3"/>
      <sheetData sheetId="4">
        <row r="2">
          <cell r="E2" t="str">
            <v>Organization: 3181780 (LTTC)</v>
          </cell>
        </row>
      </sheetData>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sheetData sheetId="20"/>
      <sheetData sheetId="21"/>
      <sheetData sheetId="22" refreshError="1"/>
      <sheetData sheetId="23" refreshError="1"/>
      <sheetData sheetId="24"/>
      <sheetData sheetId="25"/>
      <sheetData sheetId="26">
        <row r="1">
          <cell r="A1" t="str">
            <v>1 Scope</v>
          </cell>
        </row>
        <row r="2">
          <cell r="A2" t="str">
            <v>2 Reference publications</v>
          </cell>
        </row>
        <row r="3">
          <cell r="A3" t="str">
            <v>3 Terms and definitions</v>
          </cell>
        </row>
        <row r="4">
          <cell r="A4" t="str">
            <v>4 OH&amp;S management system elements</v>
          </cell>
        </row>
        <row r="5">
          <cell r="A5" t="str">
            <v>4.1 General requirements</v>
          </cell>
        </row>
        <row r="6">
          <cell r="A6" t="str">
            <v>4.2 OH&amp;S policy</v>
          </cell>
        </row>
        <row r="7">
          <cell r="A7" t="str">
            <v xml:space="preserve">4.3 Planning </v>
          </cell>
        </row>
        <row r="8">
          <cell r="A8" t="str">
            <v>4.3.1 Hazard identification, risk assessment and determining controls</v>
          </cell>
        </row>
        <row r="9">
          <cell r="A9" t="str">
            <v>4.3.2 Legal and other requirements</v>
          </cell>
        </row>
        <row r="10">
          <cell r="A10" t="str">
            <v>4.3.3 Objectives and programme(s)</v>
          </cell>
        </row>
        <row r="11">
          <cell r="A11" t="str">
            <v>4.4 Implementation and operation</v>
          </cell>
        </row>
        <row r="12">
          <cell r="A12" t="str">
            <v>4.4.1 Resources, roles, responsibility,accountability and authority</v>
          </cell>
        </row>
        <row r="13">
          <cell r="A13" t="str">
            <v>4.4.2 Competence, training and awareness</v>
          </cell>
        </row>
        <row r="14">
          <cell r="A14" t="str">
            <v>4.4.3 Communication, participation and consultation</v>
          </cell>
        </row>
        <row r="15">
          <cell r="A15" t="str">
            <v>4.4.4 Documentation</v>
          </cell>
        </row>
        <row r="16">
          <cell r="A16" t="str">
            <v>4.4.5 Control of documents</v>
          </cell>
        </row>
        <row r="17">
          <cell r="A17" t="str">
            <v>4.4.6 Operational control</v>
          </cell>
        </row>
        <row r="18">
          <cell r="A18" t="str">
            <v>4.4.7 Emergency preparedness and response</v>
          </cell>
        </row>
        <row r="19">
          <cell r="A19" t="str">
            <v>4.5 Checking</v>
          </cell>
        </row>
        <row r="20">
          <cell r="A20" t="str">
            <v>4.5.1 Performance measurement and monitoring</v>
          </cell>
        </row>
        <row r="21">
          <cell r="A21" t="str">
            <v>4.5.2 Evaluation of compliance</v>
          </cell>
        </row>
        <row r="22">
          <cell r="A22" t="str">
            <v>4.5.3 Incident investigation, nonconformity, corrective action and preventive action</v>
          </cell>
        </row>
        <row r="23">
          <cell r="A23" t="str">
            <v>4.5.3.1 Incident investigation</v>
          </cell>
        </row>
        <row r="24">
          <cell r="A24" t="str">
            <v>4.5.3.2 Nonconformity, corrective and preventive action</v>
          </cell>
        </row>
        <row r="25">
          <cell r="A25" t="str">
            <v>4.5.4 Control of records</v>
          </cell>
        </row>
        <row r="26">
          <cell r="A26" t="str">
            <v>4.5.5 Internal audit</v>
          </cell>
        </row>
        <row r="27">
          <cell r="A27" t="str">
            <v>4.6 Management review</v>
          </cell>
        </row>
      </sheetData>
      <sheetData sheetId="27" refreshError="1"/>
      <sheetData sheetId="28"/>
      <sheetData sheetId="29" refreshError="1"/>
      <sheetData sheetId="30" refreshError="1"/>
      <sheetData sheetId="31" refreshError="1"/>
      <sheetData sheetId="32" refreshError="1"/>
      <sheetData sheetId="33"/>
    </sheetDataSet>
  </externalBook>
</externalLink>
</file>

<file path=xl/theme/theme1.xml><?xml version="1.0" encoding="utf-8"?>
<a:theme xmlns:a="http://schemas.openxmlformats.org/drawingml/2006/main" name="Thème Office">
  <a:themeElements>
    <a:clrScheme name="Afnor Propale 2016_Couleurs">
      <a:dk1>
        <a:srgbClr val="36393A"/>
      </a:dk1>
      <a:lt1>
        <a:sysClr val="window" lastClr="FFFFFF"/>
      </a:lt1>
      <a:dk2>
        <a:srgbClr val="009DAD"/>
      </a:dk2>
      <a:lt2>
        <a:srgbClr val="D2D3D1"/>
      </a:lt2>
      <a:accent1>
        <a:srgbClr val="009DAD"/>
      </a:accent1>
      <a:accent2>
        <a:srgbClr val="696D6E"/>
      </a:accent2>
      <a:accent3>
        <a:srgbClr val="969696"/>
      </a:accent3>
      <a:accent4>
        <a:srgbClr val="D2D3D1"/>
      </a:accent4>
      <a:accent5>
        <a:srgbClr val="54166E"/>
      </a:accent5>
      <a:accent6>
        <a:srgbClr val="004C7A"/>
      </a:accent6>
      <a:hlink>
        <a:srgbClr val="009DAD"/>
      </a:hlink>
      <a:folHlink>
        <a:srgbClr val="009DAD"/>
      </a:folHlink>
    </a:clrScheme>
    <a:fontScheme name="Arial">
      <a:maj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E1"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E1"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topLeftCell="A7" workbookViewId="0">
      <selection activeCell="A12" sqref="A12"/>
    </sheetView>
  </sheetViews>
  <sheetFormatPr defaultColWidth="11.42578125" defaultRowHeight="12.75"/>
  <cols>
    <col min="1" max="1" width="103.5703125" style="1" customWidth="1"/>
    <col min="2" max="2" width="17.140625" style="1" customWidth="1"/>
    <col min="3" max="16384" width="11.42578125" style="1"/>
  </cols>
  <sheetData>
    <row r="1" spans="1:2">
      <c r="B1" s="1" t="s">
        <v>0</v>
      </c>
    </row>
    <row r="3" spans="1:2">
      <c r="A3" s="1" t="s">
        <v>1</v>
      </c>
    </row>
    <row r="4" spans="1:2">
      <c r="A4" s="1" t="s">
        <v>2</v>
      </c>
    </row>
    <row r="5" spans="1:2">
      <c r="A5" s="1" t="s">
        <v>3</v>
      </c>
    </row>
    <row r="6" spans="1:2">
      <c r="A6" s="1" t="s">
        <v>4</v>
      </c>
    </row>
    <row r="7" spans="1:2">
      <c r="A7" s="1" t="s">
        <v>5</v>
      </c>
    </row>
    <row r="8" spans="1:2">
      <c r="A8" s="1" t="s">
        <v>6</v>
      </c>
    </row>
    <row r="9" spans="1:2">
      <c r="A9" s="1" t="s">
        <v>7</v>
      </c>
    </row>
    <row r="10" spans="1:2">
      <c r="A10" s="1" t="s">
        <v>8</v>
      </c>
    </row>
    <row r="11" spans="1:2">
      <c r="A11" s="1" t="s">
        <v>9</v>
      </c>
    </row>
    <row r="12" spans="1:2">
      <c r="A12" s="1" t="s">
        <v>10</v>
      </c>
    </row>
    <row r="13" spans="1:2">
      <c r="A13" s="1" t="s">
        <v>11</v>
      </c>
    </row>
    <row r="14" spans="1:2">
      <c r="A14" s="1" t="s">
        <v>12</v>
      </c>
    </row>
    <row r="15" spans="1:2">
      <c r="A15" s="1" t="s">
        <v>13</v>
      </c>
    </row>
    <row r="16" spans="1:2">
      <c r="A16" s="1" t="s">
        <v>14</v>
      </c>
    </row>
    <row r="17" spans="1:1">
      <c r="A17" s="1" t="s">
        <v>15</v>
      </c>
    </row>
    <row r="18" spans="1:1">
      <c r="A18" s="1" t="s">
        <v>16</v>
      </c>
    </row>
    <row r="19" spans="1:1">
      <c r="A19" s="1" t="s">
        <v>17</v>
      </c>
    </row>
    <row r="20" spans="1:1">
      <c r="A20" s="1" t="s">
        <v>18</v>
      </c>
    </row>
    <row r="21" spans="1:1">
      <c r="A21" s="1" t="s">
        <v>19</v>
      </c>
    </row>
    <row r="22" spans="1:1">
      <c r="A22" s="1" t="s">
        <v>20</v>
      </c>
    </row>
    <row r="23" spans="1:1">
      <c r="A23" s="1" t="s">
        <v>21</v>
      </c>
    </row>
    <row r="24" spans="1:1">
      <c r="A24" s="1" t="s">
        <v>22</v>
      </c>
    </row>
    <row r="25" spans="1:1">
      <c r="A25" s="1" t="s">
        <v>23</v>
      </c>
    </row>
    <row r="26" spans="1:1">
      <c r="A26" s="1" t="s">
        <v>24</v>
      </c>
    </row>
    <row r="27" spans="1:1">
      <c r="A27" s="1" t="s">
        <v>25</v>
      </c>
    </row>
    <row r="28" spans="1:1">
      <c r="A28" s="1" t="s">
        <v>26</v>
      </c>
    </row>
    <row r="29" spans="1:1">
      <c r="A29" s="1" t="s">
        <v>27</v>
      </c>
    </row>
    <row r="30" spans="1:1">
      <c r="A30" s="1" t="s">
        <v>28</v>
      </c>
    </row>
    <row r="31" spans="1:1">
      <c r="A31" s="1" t="s">
        <v>29</v>
      </c>
    </row>
    <row r="32" spans="1:1">
      <c r="A32" s="1" t="s">
        <v>30</v>
      </c>
    </row>
    <row r="33" spans="1:1">
      <c r="A33" s="1" t="s">
        <v>31</v>
      </c>
    </row>
    <row r="34" spans="1:1">
      <c r="A34" s="1" t="s">
        <v>32</v>
      </c>
    </row>
    <row r="35" spans="1:1">
      <c r="A35"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topLeftCell="A21" workbookViewId="0">
      <selection activeCell="A11" sqref="A11"/>
    </sheetView>
  </sheetViews>
  <sheetFormatPr defaultColWidth="31.5703125" defaultRowHeight="12.75"/>
  <cols>
    <col min="1" max="1" width="87.5703125" style="1" customWidth="1"/>
    <col min="2" max="2" width="10.28515625" style="1" customWidth="1"/>
    <col min="3" max="3" width="13.7109375" style="1" customWidth="1"/>
    <col min="4" max="16384" width="31.5703125" style="1"/>
  </cols>
  <sheetData>
    <row r="1" spans="1:3">
      <c r="C1" s="1" t="s">
        <v>34</v>
      </c>
    </row>
    <row r="4" spans="1:3">
      <c r="A4" s="1" t="s">
        <v>35</v>
      </c>
    </row>
    <row r="5" spans="1:3">
      <c r="A5" s="1" t="s">
        <v>36</v>
      </c>
    </row>
    <row r="6" spans="1:3">
      <c r="A6" s="1" t="s">
        <v>37</v>
      </c>
    </row>
    <row r="7" spans="1:3">
      <c r="A7" s="1" t="s">
        <v>38</v>
      </c>
    </row>
    <row r="8" spans="1:3">
      <c r="A8" s="1" t="s">
        <v>39</v>
      </c>
    </row>
    <row r="9" spans="1:3">
      <c r="A9" s="1" t="s">
        <v>40</v>
      </c>
    </row>
    <row r="10" spans="1:3">
      <c r="A10" s="1" t="s">
        <v>41</v>
      </c>
    </row>
    <row r="11" spans="1:3">
      <c r="A11" s="1" t="s">
        <v>42</v>
      </c>
    </row>
    <row r="12" spans="1:3">
      <c r="A12" s="1" t="s">
        <v>43</v>
      </c>
    </row>
    <row r="13" spans="1:3">
      <c r="A13" s="1" t="s">
        <v>44</v>
      </c>
    </row>
    <row r="14" spans="1:3">
      <c r="A14" s="1" t="s">
        <v>45</v>
      </c>
    </row>
    <row r="15" spans="1:3">
      <c r="A15" s="1" t="s">
        <v>46</v>
      </c>
    </row>
    <row r="16" spans="1:3">
      <c r="A16" s="1" t="s">
        <v>47</v>
      </c>
    </row>
    <row r="17" spans="1:1">
      <c r="A17" s="1" t="s">
        <v>48</v>
      </c>
    </row>
    <row r="18" spans="1:1">
      <c r="A18" s="1" t="s">
        <v>49</v>
      </c>
    </row>
    <row r="19" spans="1:1">
      <c r="A19" s="1" t="s">
        <v>50</v>
      </c>
    </row>
    <row r="20" spans="1:1">
      <c r="A20" s="1" t="s">
        <v>51</v>
      </c>
    </row>
    <row r="21" spans="1:1">
      <c r="A21" s="1" t="s">
        <v>52</v>
      </c>
    </row>
    <row r="22" spans="1:1">
      <c r="A22" s="1" t="s">
        <v>53</v>
      </c>
    </row>
    <row r="23" spans="1:1">
      <c r="A23" s="1" t="s">
        <v>54</v>
      </c>
    </row>
    <row r="24" spans="1:1">
      <c r="A24" s="1" t="s">
        <v>55</v>
      </c>
    </row>
    <row r="25" spans="1:1">
      <c r="A25" s="1" t="s">
        <v>56</v>
      </c>
    </row>
    <row r="26" spans="1:1">
      <c r="A26" s="1" t="s">
        <v>57</v>
      </c>
    </row>
    <row r="27" spans="1:1">
      <c r="A27" s="1" t="s">
        <v>58</v>
      </c>
    </row>
    <row r="28" spans="1:1">
      <c r="A28" s="1" t="s">
        <v>59</v>
      </c>
    </row>
    <row r="29" spans="1:1">
      <c r="A29" s="1" t="s">
        <v>60</v>
      </c>
    </row>
    <row r="30" spans="1:1">
      <c r="A30" s="1" t="s">
        <v>61</v>
      </c>
    </row>
    <row r="31" spans="1:1">
      <c r="A31" s="1" t="s">
        <v>62</v>
      </c>
    </row>
    <row r="32" spans="1:1">
      <c r="A32" s="1" t="s">
        <v>63</v>
      </c>
    </row>
    <row r="33" spans="1:1">
      <c r="A33" s="1" t="s">
        <v>64</v>
      </c>
    </row>
    <row r="34" spans="1:1">
      <c r="A34" s="1" t="s">
        <v>65</v>
      </c>
    </row>
    <row r="35" spans="1:1">
      <c r="A35" s="1" t="s">
        <v>66</v>
      </c>
    </row>
    <row r="36" spans="1:1">
      <c r="A36" s="1" t="s">
        <v>67</v>
      </c>
    </row>
    <row r="37" spans="1:1">
      <c r="A37" s="1" t="s">
        <v>68</v>
      </c>
    </row>
    <row r="38" spans="1:1">
      <c r="A38" s="1" t="s">
        <v>69</v>
      </c>
    </row>
    <row r="39" spans="1:1">
      <c r="A39" s="1" t="s">
        <v>70</v>
      </c>
    </row>
    <row r="40" spans="1:1">
      <c r="A40" s="1" t="s">
        <v>71</v>
      </c>
    </row>
    <row r="41" spans="1:1">
      <c r="A41" s="1" t="s">
        <v>72</v>
      </c>
    </row>
    <row r="42" spans="1:1">
      <c r="A42" s="1" t="s">
        <v>73</v>
      </c>
    </row>
    <row r="43" spans="1:1">
      <c r="A43" s="1" t="s">
        <v>74</v>
      </c>
    </row>
    <row r="44" spans="1:1">
      <c r="A44" s="1" t="s">
        <v>75</v>
      </c>
    </row>
    <row r="45" spans="1:1">
      <c r="A45" s="1" t="s">
        <v>76</v>
      </c>
    </row>
    <row r="46" spans="1:1">
      <c r="A46" s="1" t="s">
        <v>77</v>
      </c>
    </row>
    <row r="47" spans="1:1">
      <c r="A47" s="1" t="s">
        <v>78</v>
      </c>
    </row>
    <row r="48" spans="1:1">
      <c r="A48" s="1" t="s">
        <v>79</v>
      </c>
    </row>
    <row r="49" spans="1:1">
      <c r="A49" s="1" t="s">
        <v>80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6"/>
  <sheetViews>
    <sheetView workbookViewId="0">
      <selection activeCell="A6" sqref="A6"/>
    </sheetView>
  </sheetViews>
  <sheetFormatPr defaultColWidth="11.42578125" defaultRowHeight="12.75"/>
  <cols>
    <col min="1" max="1" width="59" style="1" customWidth="1"/>
    <col min="2" max="3" width="11.42578125" style="1"/>
    <col min="4" max="4" width="15.42578125" style="1" customWidth="1"/>
    <col min="5" max="16384" width="11.42578125" style="1"/>
  </cols>
  <sheetData>
    <row r="1" spans="1:4">
      <c r="D1" s="1" t="s">
        <v>81</v>
      </c>
    </row>
    <row r="3" spans="1:4">
      <c r="A3" s="1" t="s">
        <v>82</v>
      </c>
    </row>
    <row r="4" spans="1:4">
      <c r="A4" s="1" t="s">
        <v>83</v>
      </c>
    </row>
    <row r="5" spans="1:4">
      <c r="A5" s="1" t="s">
        <v>84</v>
      </c>
    </row>
    <row r="6" spans="1:4">
      <c r="A6" s="1" t="s">
        <v>85</v>
      </c>
    </row>
    <row r="7" spans="1:4">
      <c r="A7" s="1" t="s">
        <v>86</v>
      </c>
    </row>
    <row r="8" spans="1:4">
      <c r="A8" s="1" t="s">
        <v>87</v>
      </c>
    </row>
    <row r="9" spans="1:4">
      <c r="A9" s="1" t="s">
        <v>88</v>
      </c>
    </row>
    <row r="10" spans="1:4">
      <c r="A10" s="1" t="s">
        <v>89</v>
      </c>
    </row>
    <row r="11" spans="1:4">
      <c r="A11" s="1" t="s">
        <v>90</v>
      </c>
    </row>
    <row r="12" spans="1:4">
      <c r="A12" s="1" t="s">
        <v>91</v>
      </c>
    </row>
    <row r="13" spans="1:4">
      <c r="A13" s="1" t="s">
        <v>92</v>
      </c>
    </row>
    <row r="14" spans="1:4">
      <c r="A14" s="1" t="s">
        <v>93</v>
      </c>
    </row>
    <row r="15" spans="1:4">
      <c r="A15" s="1" t="s">
        <v>94</v>
      </c>
    </row>
    <row r="16" spans="1:4">
      <c r="A16" s="1" t="s">
        <v>95</v>
      </c>
    </row>
    <row r="17" spans="1:1">
      <c r="A17" s="1" t="s">
        <v>96</v>
      </c>
    </row>
    <row r="18" spans="1:1">
      <c r="A18" s="1" t="s">
        <v>97</v>
      </c>
    </row>
    <row r="19" spans="1:1">
      <c r="A19" s="1" t="s">
        <v>98</v>
      </c>
    </row>
    <row r="20" spans="1:1">
      <c r="A20" s="1" t="s">
        <v>99</v>
      </c>
    </row>
    <row r="21" spans="1:1">
      <c r="A21" s="1" t="s">
        <v>100</v>
      </c>
    </row>
    <row r="22" spans="1:1">
      <c r="A22" s="1" t="s">
        <v>101</v>
      </c>
    </row>
    <row r="23" spans="1:1">
      <c r="A23" s="1" t="s">
        <v>102</v>
      </c>
    </row>
    <row r="24" spans="1:1">
      <c r="A24" s="1" t="s">
        <v>103</v>
      </c>
    </row>
    <row r="25" spans="1:1">
      <c r="A25" s="1" t="s">
        <v>104</v>
      </c>
    </row>
    <row r="26" spans="1:1">
      <c r="A26" s="1" t="s">
        <v>105</v>
      </c>
    </row>
    <row r="27" spans="1:1">
      <c r="A27" s="1" t="s">
        <v>106</v>
      </c>
    </row>
    <row r="28" spans="1:1">
      <c r="A28" s="1" t="s">
        <v>107</v>
      </c>
    </row>
    <row r="29" spans="1:1">
      <c r="A29" s="1" t="s">
        <v>108</v>
      </c>
    </row>
    <row r="30" spans="1:1">
      <c r="A30" s="1" t="s">
        <v>109</v>
      </c>
    </row>
    <row r="31" spans="1:1">
      <c r="A31" s="1" t="s">
        <v>110</v>
      </c>
    </row>
    <row r="32" spans="1:1">
      <c r="A32" s="1" t="s">
        <v>111</v>
      </c>
    </row>
    <row r="33" spans="1:1">
      <c r="A33" s="1" t="s">
        <v>112</v>
      </c>
    </row>
    <row r="34" spans="1:1">
      <c r="A34" s="1" t="s">
        <v>113</v>
      </c>
    </row>
    <row r="35" spans="1:1">
      <c r="A35" s="1" t="s">
        <v>114</v>
      </c>
    </row>
    <row r="36" spans="1:1">
      <c r="A36" s="1" t="s">
        <v>115</v>
      </c>
    </row>
    <row r="37" spans="1:1">
      <c r="A37" s="1" t="s">
        <v>116</v>
      </c>
    </row>
    <row r="38" spans="1:1">
      <c r="A38" s="1" t="s">
        <v>117</v>
      </c>
    </row>
    <row r="39" spans="1:1">
      <c r="A39" s="1" t="s">
        <v>118</v>
      </c>
    </row>
    <row r="40" spans="1:1">
      <c r="A40" s="1" t="s">
        <v>119</v>
      </c>
    </row>
    <row r="41" spans="1:1">
      <c r="A41" s="1" t="s">
        <v>120</v>
      </c>
    </row>
    <row r="42" spans="1:1">
      <c r="A42" s="1" t="s">
        <v>121</v>
      </c>
    </row>
    <row r="43" spans="1:1">
      <c r="A43" s="1" t="s">
        <v>122</v>
      </c>
    </row>
    <row r="44" spans="1:1">
      <c r="A44" s="1" t="s">
        <v>123</v>
      </c>
    </row>
    <row r="45" spans="1:1">
      <c r="A45" s="1" t="s">
        <v>124</v>
      </c>
    </row>
    <row r="46" spans="1:1">
      <c r="A46" s="1" t="s">
        <v>125</v>
      </c>
    </row>
    <row r="47" spans="1:1">
      <c r="A47" s="1" t="s">
        <v>126</v>
      </c>
    </row>
    <row r="48" spans="1:1">
      <c r="A48" s="1" t="s">
        <v>127</v>
      </c>
    </row>
    <row r="49" spans="1:1">
      <c r="A49" s="1" t="s">
        <v>128</v>
      </c>
    </row>
    <row r="50" spans="1:1">
      <c r="A50" s="1" t="s">
        <v>129</v>
      </c>
    </row>
    <row r="51" spans="1:1">
      <c r="A51" s="1" t="s">
        <v>130</v>
      </c>
    </row>
    <row r="52" spans="1:1">
      <c r="A52" s="1" t="s">
        <v>131</v>
      </c>
    </row>
    <row r="53" spans="1:1">
      <c r="A53" s="1" t="s">
        <v>132</v>
      </c>
    </row>
    <row r="54" spans="1:1">
      <c r="A54" s="1" t="s">
        <v>133</v>
      </c>
    </row>
    <row r="55" spans="1:1">
      <c r="A55" s="1" t="s">
        <v>134</v>
      </c>
    </row>
    <row r="56" spans="1:1">
      <c r="A56" s="1" t="s">
        <v>135</v>
      </c>
    </row>
    <row r="57" spans="1:1">
      <c r="A57" s="1" t="s">
        <v>136</v>
      </c>
    </row>
    <row r="58" spans="1:1">
      <c r="A58" s="1" t="s">
        <v>137</v>
      </c>
    </row>
    <row r="59" spans="1:1">
      <c r="A59" s="1" t="s">
        <v>138</v>
      </c>
    </row>
    <row r="60" spans="1:1">
      <c r="A60" s="1" t="s">
        <v>139</v>
      </c>
    </row>
    <row r="61" spans="1:1">
      <c r="A61" s="1" t="s">
        <v>140</v>
      </c>
    </row>
    <row r="62" spans="1:1">
      <c r="A62" s="1" t="s">
        <v>141</v>
      </c>
    </row>
    <row r="63" spans="1:1">
      <c r="A63" s="1" t="s">
        <v>142</v>
      </c>
    </row>
    <row r="64" spans="1:1">
      <c r="A64" s="1" t="s">
        <v>143</v>
      </c>
    </row>
    <row r="65" spans="1:1">
      <c r="A65" s="1" t="s">
        <v>144</v>
      </c>
    </row>
    <row r="66" spans="1:1">
      <c r="A66" s="1" t="s">
        <v>145</v>
      </c>
    </row>
    <row r="67" spans="1:1">
      <c r="A67" s="1" t="s">
        <v>146</v>
      </c>
    </row>
    <row r="68" spans="1:1">
      <c r="A68" s="1" t="s">
        <v>147</v>
      </c>
    </row>
    <row r="69" spans="1:1">
      <c r="A69" s="1" t="s">
        <v>148</v>
      </c>
    </row>
    <row r="70" spans="1:1">
      <c r="A70" s="1" t="s">
        <v>149</v>
      </c>
    </row>
    <row r="71" spans="1:1">
      <c r="A71" s="1" t="s">
        <v>150</v>
      </c>
    </row>
    <row r="72" spans="1:1">
      <c r="A72" s="1" t="s">
        <v>151</v>
      </c>
    </row>
    <row r="73" spans="1:1">
      <c r="A73" s="1" t="s">
        <v>152</v>
      </c>
    </row>
    <row r="74" spans="1:1">
      <c r="A74" s="1" t="s">
        <v>153</v>
      </c>
    </row>
    <row r="75" spans="1:1">
      <c r="A75" s="1" t="s">
        <v>154</v>
      </c>
    </row>
    <row r="76" spans="1:1">
      <c r="A76" s="1" t="s">
        <v>155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topLeftCell="A8" workbookViewId="0">
      <selection activeCell="A12" sqref="A12"/>
    </sheetView>
  </sheetViews>
  <sheetFormatPr defaultColWidth="11.42578125" defaultRowHeight="12.75"/>
  <cols>
    <col min="1" max="1" width="59" style="1" customWidth="1"/>
    <col min="2" max="3" width="11.42578125" style="1"/>
    <col min="4" max="4" width="15.42578125" style="1" customWidth="1"/>
    <col min="5" max="16384" width="11.42578125" style="1"/>
  </cols>
  <sheetData>
    <row r="1" spans="1:4">
      <c r="A1" t="s">
        <v>156</v>
      </c>
      <c r="D1" s="1" t="s">
        <v>0</v>
      </c>
    </row>
    <row r="2" spans="1:4">
      <c r="A2" t="s">
        <v>157</v>
      </c>
    </row>
    <row r="3" spans="1:4">
      <c r="A3" t="s">
        <v>158</v>
      </c>
    </row>
    <row r="4" spans="1:4">
      <c r="A4" t="s">
        <v>159</v>
      </c>
    </row>
    <row r="5" spans="1:4">
      <c r="A5" t="s">
        <v>160</v>
      </c>
    </row>
    <row r="6" spans="1:4">
      <c r="A6" t="s">
        <v>161</v>
      </c>
    </row>
    <row r="7" spans="1:4">
      <c r="A7" t="s">
        <v>162</v>
      </c>
    </row>
    <row r="8" spans="1:4">
      <c r="A8" t="s">
        <v>163</v>
      </c>
    </row>
    <row r="9" spans="1:4">
      <c r="A9" t="s">
        <v>164</v>
      </c>
    </row>
    <row r="10" spans="1:4">
      <c r="A10" t="s">
        <v>165</v>
      </c>
    </row>
    <row r="11" spans="1:4">
      <c r="A11" t="s">
        <v>166</v>
      </c>
    </row>
    <row r="12" spans="1:4">
      <c r="A12" t="s">
        <v>167</v>
      </c>
    </row>
    <row r="13" spans="1:4">
      <c r="A13" t="s">
        <v>168</v>
      </c>
    </row>
    <row r="14" spans="1:4">
      <c r="A14" t="s">
        <v>169</v>
      </c>
    </row>
    <row r="15" spans="1:4">
      <c r="A15" t="s">
        <v>170</v>
      </c>
    </row>
    <row r="16" spans="1:4">
      <c r="A16" t="s">
        <v>171</v>
      </c>
    </row>
    <row r="17" spans="1:1">
      <c r="A17" t="s">
        <v>172</v>
      </c>
    </row>
    <row r="18" spans="1:1">
      <c r="A18" t="s">
        <v>173</v>
      </c>
    </row>
    <row r="19" spans="1:1">
      <c r="A19" t="s">
        <v>174</v>
      </c>
    </row>
    <row r="20" spans="1:1">
      <c r="A20" t="s">
        <v>175</v>
      </c>
    </row>
    <row r="21" spans="1:1">
      <c r="A21" t="s">
        <v>176</v>
      </c>
    </row>
    <row r="22" spans="1:1">
      <c r="A22" t="s">
        <v>177</v>
      </c>
    </row>
    <row r="23" spans="1:1">
      <c r="A23" t="s">
        <v>178</v>
      </c>
    </row>
    <row r="24" spans="1:1">
      <c r="A24" t="s">
        <v>179</v>
      </c>
    </row>
    <row r="25" spans="1:1">
      <c r="A25" t="s">
        <v>180</v>
      </c>
    </row>
    <row r="26" spans="1:1">
      <c r="A26" t="s">
        <v>181</v>
      </c>
    </row>
    <row r="27" spans="1:1">
      <c r="A27" t="s">
        <v>182</v>
      </c>
    </row>
    <row r="28" spans="1:1">
      <c r="A28" t="s">
        <v>183</v>
      </c>
    </row>
    <row r="29" spans="1:1">
      <c r="A29" t="s">
        <v>184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O166"/>
  <sheetViews>
    <sheetView topLeftCell="A7" zoomScale="96" zoomScaleNormal="96" workbookViewId="0">
      <selection activeCell="D10" sqref="D10"/>
    </sheetView>
  </sheetViews>
  <sheetFormatPr defaultColWidth="11.42578125" defaultRowHeight="15.75"/>
  <cols>
    <col min="1" max="1" width="15.42578125" style="5" customWidth="1"/>
    <col min="2" max="2" width="5.7109375" style="4" customWidth="1"/>
    <col min="3" max="3" width="5.85546875" style="4" customWidth="1"/>
    <col min="4" max="4" width="70.7109375" style="5" customWidth="1"/>
    <col min="5" max="5" width="4.28515625" style="5" customWidth="1"/>
    <col min="6" max="6" width="32" style="5" customWidth="1"/>
    <col min="7" max="7" width="21.28515625" style="4" customWidth="1"/>
    <col min="8" max="10" width="8.7109375" style="4" hidden="1" customWidth="1"/>
    <col min="11" max="11" width="9.42578125" style="4" hidden="1" customWidth="1"/>
    <col min="12" max="14" width="6.85546875" style="4" hidden="1" customWidth="1"/>
    <col min="15" max="15" width="8.7109375" style="4" hidden="1" customWidth="1"/>
    <col min="16" max="16" width="6.85546875" style="4" hidden="1" customWidth="1"/>
    <col min="17" max="22" width="8.5703125" style="4" hidden="1" customWidth="1"/>
    <col min="23" max="24" width="7.5703125" style="4" hidden="1" customWidth="1"/>
    <col min="25" max="25" width="5.42578125" style="4" hidden="1" customWidth="1"/>
    <col min="26" max="26" width="5" style="4" customWidth="1"/>
    <col min="27" max="27" width="6.42578125" style="12" customWidth="1"/>
    <col min="28" max="28" width="14.42578125" style="10" customWidth="1"/>
    <col min="29" max="16384" width="11.42578125" style="10"/>
  </cols>
  <sheetData>
    <row r="1" spans="1:41" s="5" customFormat="1">
      <c r="A1" s="2"/>
      <c r="B1" s="3"/>
      <c r="C1" s="3"/>
      <c r="D1" s="3" t="s">
        <v>185</v>
      </c>
      <c r="E1" s="3"/>
      <c r="F1" s="3"/>
      <c r="G1" s="3"/>
      <c r="H1" s="3"/>
      <c r="I1" s="3"/>
      <c r="J1" s="3"/>
      <c r="K1" s="3"/>
      <c r="L1" s="3"/>
      <c r="M1" s="3"/>
      <c r="N1" s="3"/>
      <c r="O1" s="3"/>
      <c r="P1" s="3"/>
      <c r="Q1" s="3"/>
      <c r="R1" s="3"/>
      <c r="S1" s="3"/>
      <c r="T1" s="3"/>
      <c r="U1" s="3"/>
      <c r="V1" s="3"/>
      <c r="W1" s="3"/>
      <c r="X1" s="3"/>
      <c r="Y1" s="3"/>
      <c r="Z1" s="3"/>
      <c r="AA1" s="4"/>
    </row>
    <row r="2" spans="1:41" s="5" customFormat="1">
      <c r="A2" s="6" t="s">
        <v>245</v>
      </c>
      <c r="B2" s="2"/>
      <c r="C2" s="2"/>
      <c r="D2" s="6" t="s">
        <v>246</v>
      </c>
      <c r="E2" s="6" t="str">
        <f>[2]Initial_Renewal!E2</f>
        <v>Organization: 3181780 (LTTC)</v>
      </c>
      <c r="F2" s="6"/>
      <c r="I2" s="7"/>
      <c r="J2" s="7"/>
      <c r="L2" s="7"/>
      <c r="M2" s="7"/>
      <c r="N2" s="7"/>
      <c r="P2" s="7"/>
      <c r="Q2" s="7"/>
      <c r="R2" s="7"/>
      <c r="S2" s="7"/>
      <c r="T2" s="7"/>
      <c r="U2" s="7"/>
      <c r="V2" s="7"/>
      <c r="W2" s="7"/>
      <c r="X2" s="7"/>
      <c r="Y2" s="7"/>
      <c r="AA2" s="4"/>
    </row>
    <row r="3" spans="1:41">
      <c r="A3" s="8" t="s">
        <v>186</v>
      </c>
      <c r="B3" s="3"/>
      <c r="C3" s="9"/>
      <c r="D3" s="9"/>
      <c r="E3" s="9"/>
      <c r="F3" s="9"/>
      <c r="G3" s="10"/>
      <c r="H3" s="10"/>
      <c r="I3" s="11"/>
      <c r="J3" s="11"/>
      <c r="K3" s="11"/>
      <c r="L3" s="11"/>
      <c r="M3" s="11"/>
      <c r="N3" s="11"/>
      <c r="O3" s="11"/>
      <c r="P3" s="11"/>
      <c r="Q3" s="11"/>
      <c r="R3" s="11"/>
      <c r="S3" s="11"/>
      <c r="T3" s="11"/>
      <c r="U3" s="11"/>
      <c r="V3" s="11"/>
      <c r="W3" s="11"/>
      <c r="X3" s="11"/>
      <c r="Y3" s="11"/>
      <c r="Z3" s="11"/>
      <c r="AC3" s="5"/>
      <c r="AD3" s="5"/>
      <c r="AE3" s="5"/>
      <c r="AF3" s="5"/>
      <c r="AG3" s="5"/>
      <c r="AH3" s="5"/>
      <c r="AI3" s="5"/>
      <c r="AJ3" s="5"/>
      <c r="AK3" s="5"/>
      <c r="AL3" s="5"/>
      <c r="AM3" s="5"/>
      <c r="AN3" s="5"/>
      <c r="AO3" s="5"/>
    </row>
    <row r="4" spans="1:41">
      <c r="A4" s="13" t="s">
        <v>187</v>
      </c>
      <c r="B4" s="14"/>
      <c r="C4" s="15"/>
      <c r="D4" s="15"/>
      <c r="E4" s="15"/>
      <c r="F4" s="15"/>
      <c r="G4" s="16"/>
      <c r="H4" s="10"/>
      <c r="I4" s="11"/>
      <c r="J4" s="11"/>
      <c r="K4" s="11"/>
      <c r="L4" s="11"/>
      <c r="M4" s="11"/>
      <c r="N4" s="11"/>
      <c r="O4" s="11"/>
      <c r="P4" s="11"/>
      <c r="Q4" s="11"/>
      <c r="R4" s="11"/>
      <c r="S4" s="11"/>
      <c r="T4" s="11"/>
      <c r="U4" s="11"/>
      <c r="V4" s="11"/>
      <c r="W4" s="11"/>
      <c r="X4" s="11"/>
      <c r="Y4" s="11"/>
      <c r="Z4" s="11"/>
    </row>
    <row r="5" spans="1:41" s="4" customFormat="1" ht="78.75">
      <c r="A5" s="17" t="s">
        <v>188</v>
      </c>
      <c r="B5" s="17" t="s">
        <v>189</v>
      </c>
      <c r="C5" s="17" t="s">
        <v>190</v>
      </c>
      <c r="D5" s="17" t="s">
        <v>191</v>
      </c>
      <c r="E5" s="17"/>
      <c r="F5" s="17" t="s">
        <v>192</v>
      </c>
      <c r="G5" s="17" t="s">
        <v>193</v>
      </c>
      <c r="H5" s="18" t="s">
        <v>247</v>
      </c>
      <c r="I5" s="19" t="s">
        <v>248</v>
      </c>
      <c r="J5" s="19" t="s">
        <v>249</v>
      </c>
      <c r="K5" s="19" t="s">
        <v>250</v>
      </c>
      <c r="L5" s="19" t="s">
        <v>251</v>
      </c>
      <c r="M5" s="19" t="s">
        <v>252</v>
      </c>
      <c r="N5" s="19" t="s">
        <v>253</v>
      </c>
      <c r="O5" s="19" t="s">
        <v>254</v>
      </c>
      <c r="P5" s="19" t="s">
        <v>255</v>
      </c>
      <c r="Q5" s="19" t="s">
        <v>256</v>
      </c>
      <c r="R5" s="19" t="s">
        <v>257</v>
      </c>
      <c r="S5" s="19" t="s">
        <v>258</v>
      </c>
      <c r="T5" s="19" t="s">
        <v>259</v>
      </c>
      <c r="U5" s="19" t="s">
        <v>260</v>
      </c>
      <c r="V5" s="19" t="s">
        <v>261</v>
      </c>
      <c r="W5" s="19" t="s">
        <v>262</v>
      </c>
      <c r="X5" s="19" t="s">
        <v>34</v>
      </c>
      <c r="Y5" s="19" t="s">
        <v>81</v>
      </c>
      <c r="Z5" s="20" t="s">
        <v>263</v>
      </c>
      <c r="AA5" s="20" t="s">
        <v>264</v>
      </c>
      <c r="AB5" s="21" t="s">
        <v>265</v>
      </c>
    </row>
    <row r="6" spans="1:41" ht="106.7" customHeight="1">
      <c r="A6" s="22" t="s">
        <v>196</v>
      </c>
      <c r="B6" s="23" t="s">
        <v>197</v>
      </c>
      <c r="C6" s="23"/>
      <c r="D6" s="24" t="s">
        <v>266</v>
      </c>
      <c r="E6" s="22"/>
      <c r="F6" s="23" t="s">
        <v>267</v>
      </c>
      <c r="G6" s="23" t="s">
        <v>199</v>
      </c>
      <c r="H6" s="25"/>
    </row>
    <row r="7" spans="1:41" ht="104.65" customHeight="1">
      <c r="A7" s="22" t="s">
        <v>196</v>
      </c>
      <c r="B7" s="23" t="s">
        <v>197</v>
      </c>
      <c r="C7" s="23"/>
      <c r="D7" s="24" t="s">
        <v>268</v>
      </c>
      <c r="E7" s="22"/>
      <c r="F7" s="23" t="s">
        <v>267</v>
      </c>
      <c r="G7" s="23" t="s">
        <v>199</v>
      </c>
      <c r="H7" s="25"/>
    </row>
    <row r="8" spans="1:41" ht="72.75" customHeight="1">
      <c r="A8" s="22" t="s">
        <v>196</v>
      </c>
      <c r="B8" s="23" t="s">
        <v>197</v>
      </c>
      <c r="C8" s="23"/>
      <c r="D8" s="24" t="s">
        <v>269</v>
      </c>
      <c r="E8" s="22"/>
      <c r="F8" s="23" t="s">
        <v>267</v>
      </c>
      <c r="G8" s="23" t="s">
        <v>144</v>
      </c>
      <c r="H8" s="25"/>
    </row>
    <row r="9" spans="1:41" ht="85.9" customHeight="1">
      <c r="A9" s="22" t="s">
        <v>196</v>
      </c>
      <c r="B9" s="23" t="s">
        <v>197</v>
      </c>
      <c r="C9" s="23"/>
      <c r="D9" s="22" t="s">
        <v>270</v>
      </c>
      <c r="E9" s="22"/>
      <c r="F9" s="23" t="s">
        <v>267</v>
      </c>
      <c r="G9" s="23" t="s">
        <v>199</v>
      </c>
      <c r="H9" s="25"/>
    </row>
    <row r="10" spans="1:41" ht="90.75" customHeight="1">
      <c r="A10" s="22" t="s">
        <v>271</v>
      </c>
      <c r="B10" s="23" t="s">
        <v>202</v>
      </c>
      <c r="C10" s="23"/>
      <c r="D10" s="22" t="s">
        <v>272</v>
      </c>
      <c r="E10" s="22"/>
      <c r="F10" s="23" t="s">
        <v>267</v>
      </c>
      <c r="G10" s="23" t="s">
        <v>273</v>
      </c>
      <c r="H10" s="25"/>
    </row>
    <row r="11" spans="1:41" ht="71.45" customHeight="1">
      <c r="A11" s="22" t="s">
        <v>274</v>
      </c>
      <c r="B11" s="23" t="s">
        <v>202</v>
      </c>
      <c r="C11" s="23"/>
      <c r="D11" s="22" t="s">
        <v>275</v>
      </c>
      <c r="E11" s="22"/>
      <c r="F11" s="23" t="s">
        <v>267</v>
      </c>
      <c r="G11" s="23" t="s">
        <v>220</v>
      </c>
      <c r="H11" s="25"/>
    </row>
    <row r="12" spans="1:41" ht="93.6" customHeight="1">
      <c r="A12" s="22" t="s">
        <v>276</v>
      </c>
      <c r="B12" s="23" t="s">
        <v>202</v>
      </c>
      <c r="C12" s="23"/>
      <c r="D12" s="22" t="s">
        <v>277</v>
      </c>
      <c r="E12" s="22"/>
      <c r="F12" s="23" t="s">
        <v>267</v>
      </c>
      <c r="G12" s="23" t="s">
        <v>200</v>
      </c>
      <c r="H12" s="25"/>
    </row>
    <row r="13" spans="1:41" ht="99.75" customHeight="1">
      <c r="A13" s="22" t="s">
        <v>276</v>
      </c>
      <c r="B13" s="23" t="s">
        <v>202</v>
      </c>
      <c r="C13" s="23"/>
      <c r="D13" s="26" t="s">
        <v>278</v>
      </c>
      <c r="E13" s="22"/>
      <c r="F13" s="23" t="s">
        <v>267</v>
      </c>
      <c r="G13" s="23" t="s">
        <v>123</v>
      </c>
      <c r="H13" s="25"/>
    </row>
    <row r="14" spans="1:41" ht="87.95" customHeight="1">
      <c r="A14" s="22" t="s">
        <v>276</v>
      </c>
      <c r="B14" s="23" t="s">
        <v>202</v>
      </c>
      <c r="C14" s="23"/>
      <c r="D14" s="26" t="s">
        <v>279</v>
      </c>
      <c r="E14" s="22"/>
      <c r="F14" s="23" t="s">
        <v>267</v>
      </c>
      <c r="G14" s="23" t="s">
        <v>209</v>
      </c>
      <c r="H14" s="25"/>
    </row>
    <row r="15" spans="1:41" ht="92.1" customHeight="1">
      <c r="A15" s="22" t="s">
        <v>276</v>
      </c>
      <c r="B15" s="23" t="s">
        <v>217</v>
      </c>
      <c r="C15" s="23"/>
      <c r="D15" s="26" t="s">
        <v>280</v>
      </c>
      <c r="E15" s="22"/>
      <c r="F15" s="23" t="s">
        <v>267</v>
      </c>
      <c r="G15" s="23" t="s">
        <v>209</v>
      </c>
      <c r="H15" s="25"/>
    </row>
    <row r="16" spans="1:41" ht="88.7" customHeight="1">
      <c r="A16" s="22" t="s">
        <v>281</v>
      </c>
      <c r="B16" s="23" t="s">
        <v>202</v>
      </c>
      <c r="C16" s="23"/>
      <c r="D16" s="26" t="s">
        <v>282</v>
      </c>
      <c r="E16" s="22"/>
      <c r="F16" s="23" t="s">
        <v>267</v>
      </c>
      <c r="G16" s="23" t="s">
        <v>283</v>
      </c>
      <c r="H16" s="25"/>
    </row>
    <row r="17" spans="1:8" s="10" customFormat="1" ht="92.85" customHeight="1">
      <c r="A17" s="22" t="s">
        <v>225</v>
      </c>
      <c r="B17" s="23" t="s">
        <v>202</v>
      </c>
      <c r="C17" s="23"/>
      <c r="D17" s="26" t="s">
        <v>284</v>
      </c>
      <c r="E17" s="22"/>
      <c r="F17" s="23" t="s">
        <v>267</v>
      </c>
      <c r="G17" s="23" t="s">
        <v>123</v>
      </c>
      <c r="H17" s="27"/>
    </row>
    <row r="18" spans="1:8" s="10" customFormat="1" ht="93.6" customHeight="1">
      <c r="A18" s="22" t="s">
        <v>221</v>
      </c>
      <c r="B18" s="23" t="s">
        <v>202</v>
      </c>
      <c r="C18" s="23"/>
      <c r="D18" s="26" t="s">
        <v>285</v>
      </c>
      <c r="E18" s="22"/>
      <c r="F18" s="23" t="s">
        <v>267</v>
      </c>
      <c r="G18" s="23" t="s">
        <v>147</v>
      </c>
      <c r="H18" s="27"/>
    </row>
    <row r="19" spans="1:8" s="10" customFormat="1" ht="91.35" customHeight="1">
      <c r="A19" s="22" t="s">
        <v>235</v>
      </c>
      <c r="B19" s="23" t="s">
        <v>202</v>
      </c>
      <c r="C19" s="23"/>
      <c r="D19" s="26" t="s">
        <v>286</v>
      </c>
      <c r="E19" s="22"/>
      <c r="F19" s="23" t="s">
        <v>267</v>
      </c>
      <c r="G19" s="23" t="s">
        <v>141</v>
      </c>
      <c r="H19" s="27"/>
    </row>
    <row r="20" spans="1:8" s="10" customFormat="1" ht="117.75" customHeight="1">
      <c r="A20" s="22" t="s">
        <v>235</v>
      </c>
      <c r="B20" s="23" t="s">
        <v>202</v>
      </c>
      <c r="C20" s="23"/>
      <c r="D20" s="26" t="s">
        <v>287</v>
      </c>
      <c r="E20" s="22"/>
      <c r="F20" s="23" t="s">
        <v>267</v>
      </c>
      <c r="G20" s="23" t="s">
        <v>154</v>
      </c>
      <c r="H20" s="27"/>
    </row>
    <row r="21" spans="1:8" s="10" customFormat="1" ht="164.1" customHeight="1">
      <c r="A21" s="22" t="s">
        <v>288</v>
      </c>
      <c r="B21" s="23" t="s">
        <v>202</v>
      </c>
      <c r="C21" s="23"/>
      <c r="D21" s="22" t="s">
        <v>289</v>
      </c>
      <c r="E21" s="22"/>
      <c r="F21" s="23" t="s">
        <v>267</v>
      </c>
      <c r="G21" s="23" t="s">
        <v>220</v>
      </c>
      <c r="H21" s="27"/>
    </row>
    <row r="22" spans="1:8" s="10" customFormat="1" ht="112.15" customHeight="1">
      <c r="A22" s="22" t="s">
        <v>290</v>
      </c>
      <c r="B22" s="23" t="s">
        <v>202</v>
      </c>
      <c r="C22" s="23"/>
      <c r="D22" s="22" t="s">
        <v>291</v>
      </c>
      <c r="E22" s="22"/>
      <c r="F22" s="23" t="s">
        <v>267</v>
      </c>
      <c r="G22" s="23" t="s">
        <v>130</v>
      </c>
      <c r="H22" s="27"/>
    </row>
    <row r="23" spans="1:8" s="10" customFormat="1" ht="79.7" customHeight="1">
      <c r="A23" s="22" t="s">
        <v>196</v>
      </c>
      <c r="B23" s="23" t="s">
        <v>202</v>
      </c>
      <c r="C23" s="23"/>
      <c r="D23" s="26" t="s">
        <v>292</v>
      </c>
      <c r="E23" s="22"/>
      <c r="F23" s="23" t="s">
        <v>267</v>
      </c>
      <c r="G23" s="23" t="s">
        <v>149</v>
      </c>
      <c r="H23" s="27"/>
    </row>
    <row r="24" spans="1:8" s="10" customFormat="1" ht="115.7" customHeight="1">
      <c r="A24" s="22" t="s">
        <v>293</v>
      </c>
      <c r="B24" s="23" t="s">
        <v>202</v>
      </c>
      <c r="C24" s="23"/>
      <c r="D24" s="22" t="s">
        <v>294</v>
      </c>
      <c r="E24" s="22"/>
      <c r="F24" s="23" t="s">
        <v>267</v>
      </c>
      <c r="G24" s="23" t="s">
        <v>295</v>
      </c>
      <c r="H24" s="27"/>
    </row>
    <row r="25" spans="1:8" s="10" customFormat="1">
      <c r="A25" s="28"/>
      <c r="B25" s="29"/>
      <c r="C25" s="29"/>
      <c r="D25" s="28"/>
      <c r="E25" s="28"/>
      <c r="F25" s="29"/>
      <c r="G25" s="29"/>
    </row>
    <row r="26" spans="1:8" s="10" customFormat="1">
      <c r="A26" s="5"/>
      <c r="B26" s="4"/>
      <c r="C26" s="4"/>
      <c r="D26" s="5"/>
      <c r="E26" s="5"/>
      <c r="F26" s="4"/>
      <c r="G26" s="4"/>
    </row>
    <row r="27" spans="1:8" s="10" customFormat="1">
      <c r="A27" s="5"/>
      <c r="B27" s="4"/>
      <c r="C27" s="4"/>
      <c r="D27" s="5"/>
      <c r="E27" s="5"/>
      <c r="F27" s="4"/>
      <c r="G27" s="4"/>
    </row>
    <row r="28" spans="1:8" s="10" customFormat="1">
      <c r="A28" s="5"/>
      <c r="B28" s="4"/>
      <c r="C28" s="4"/>
      <c r="D28" s="5"/>
      <c r="E28" s="5"/>
      <c r="F28" s="4"/>
      <c r="G28" s="4"/>
    </row>
    <row r="29" spans="1:8" s="10" customFormat="1">
      <c r="A29" s="5"/>
      <c r="B29" s="4"/>
      <c r="C29" s="4"/>
      <c r="D29" s="5"/>
      <c r="E29" s="5"/>
      <c r="F29" s="4"/>
      <c r="G29" s="4"/>
    </row>
    <row r="30" spans="1:8" s="10" customFormat="1">
      <c r="A30" s="5"/>
      <c r="B30" s="4"/>
      <c r="C30" s="4"/>
      <c r="D30" s="5"/>
      <c r="E30" s="5"/>
      <c r="F30" s="4"/>
      <c r="G30" s="4"/>
    </row>
    <row r="31" spans="1:8" s="10" customFormat="1">
      <c r="A31" s="5"/>
      <c r="B31" s="4"/>
      <c r="C31" s="4"/>
      <c r="D31" s="5"/>
      <c r="E31" s="5"/>
      <c r="F31" s="4"/>
      <c r="G31" s="4"/>
    </row>
    <row r="32" spans="1:8" s="10" customFormat="1">
      <c r="A32" s="5"/>
      <c r="B32" s="4"/>
      <c r="C32" s="4"/>
      <c r="D32" s="5"/>
      <c r="E32" s="5"/>
      <c r="F32" s="4"/>
      <c r="G32" s="4"/>
    </row>
    <row r="33" spans="6:6" s="10" customFormat="1">
      <c r="F33" s="4"/>
    </row>
    <row r="34" spans="6:6" s="10" customFormat="1">
      <c r="F34" s="4"/>
    </row>
    <row r="35" spans="6:6" s="10" customFormat="1">
      <c r="F35" s="4"/>
    </row>
    <row r="36" spans="6:6" s="10" customFormat="1">
      <c r="F36" s="4"/>
    </row>
    <row r="37" spans="6:6" s="10" customFormat="1">
      <c r="F37" s="4"/>
    </row>
    <row r="38" spans="6:6" s="10" customFormat="1">
      <c r="F38" s="4"/>
    </row>
    <row r="39" spans="6:6" s="10" customFormat="1">
      <c r="F39" s="4"/>
    </row>
    <row r="40" spans="6:6" s="10" customFormat="1">
      <c r="F40" s="4"/>
    </row>
    <row r="41" spans="6:6" s="10" customFormat="1">
      <c r="F41" s="4"/>
    </row>
    <row r="42" spans="6:6" s="10" customFormat="1">
      <c r="F42" s="4"/>
    </row>
    <row r="43" spans="6:6" s="10" customFormat="1">
      <c r="F43" s="4"/>
    </row>
    <row r="44" spans="6:6" s="10" customFormat="1">
      <c r="F44" s="4"/>
    </row>
    <row r="45" spans="6:6" s="10" customFormat="1">
      <c r="F45" s="4"/>
    </row>
    <row r="46" spans="6:6" s="10" customFormat="1">
      <c r="F46" s="4"/>
    </row>
    <row r="47" spans="6:6" s="10" customFormat="1">
      <c r="F47" s="4"/>
    </row>
    <row r="48" spans="6:6" s="10" customFormat="1">
      <c r="F48" s="4"/>
    </row>
    <row r="49" spans="6:6" s="10" customFormat="1">
      <c r="F49" s="4"/>
    </row>
    <row r="50" spans="6:6" s="10" customFormat="1">
      <c r="F50" s="4"/>
    </row>
    <row r="51" spans="6:6" s="10" customFormat="1">
      <c r="F51" s="4"/>
    </row>
    <row r="52" spans="6:6" s="10" customFormat="1">
      <c r="F52" s="4"/>
    </row>
    <row r="53" spans="6:6" s="10" customFormat="1">
      <c r="F53" s="4"/>
    </row>
    <row r="54" spans="6:6" s="10" customFormat="1">
      <c r="F54" s="4"/>
    </row>
    <row r="55" spans="6:6" s="10" customFormat="1">
      <c r="F55" s="4"/>
    </row>
    <row r="56" spans="6:6" s="10" customFormat="1">
      <c r="F56" s="4"/>
    </row>
    <row r="57" spans="6:6" s="10" customFormat="1">
      <c r="F57" s="4"/>
    </row>
    <row r="58" spans="6:6" s="10" customFormat="1">
      <c r="F58" s="4"/>
    </row>
    <row r="59" spans="6:6" s="10" customFormat="1">
      <c r="F59" s="4"/>
    </row>
    <row r="60" spans="6:6" s="10" customFormat="1">
      <c r="F60" s="4"/>
    </row>
    <row r="61" spans="6:6" s="10" customFormat="1">
      <c r="F61" s="4"/>
    </row>
    <row r="62" spans="6:6" s="10" customFormat="1">
      <c r="F62" s="4"/>
    </row>
    <row r="63" spans="6:6" s="10" customFormat="1">
      <c r="F63" s="4"/>
    </row>
    <row r="64" spans="6:6" s="10" customFormat="1">
      <c r="F64" s="4"/>
    </row>
    <row r="65" spans="6:6" s="10" customFormat="1">
      <c r="F65" s="4"/>
    </row>
    <row r="66" spans="6:6" s="10" customFormat="1">
      <c r="F66" s="4"/>
    </row>
    <row r="67" spans="6:6" s="10" customFormat="1">
      <c r="F67" s="4"/>
    </row>
    <row r="68" spans="6:6" s="10" customFormat="1">
      <c r="F68" s="4"/>
    </row>
    <row r="69" spans="6:6" s="10" customFormat="1">
      <c r="F69" s="4"/>
    </row>
    <row r="70" spans="6:6" s="10" customFormat="1">
      <c r="F70" s="4"/>
    </row>
    <row r="71" spans="6:6" s="10" customFormat="1">
      <c r="F71" s="4"/>
    </row>
    <row r="72" spans="6:6" s="10" customFormat="1">
      <c r="F72" s="4"/>
    </row>
    <row r="73" spans="6:6" s="10" customFormat="1">
      <c r="F73" s="4"/>
    </row>
    <row r="74" spans="6:6" s="10" customFormat="1">
      <c r="F74" s="4"/>
    </row>
    <row r="75" spans="6:6" s="10" customFormat="1">
      <c r="F75" s="4"/>
    </row>
    <row r="76" spans="6:6" s="10" customFormat="1">
      <c r="F76" s="4"/>
    </row>
    <row r="77" spans="6:6" s="10" customFormat="1">
      <c r="F77" s="4"/>
    </row>
    <row r="78" spans="6:6" s="10" customFormat="1">
      <c r="F78" s="4"/>
    </row>
    <row r="79" spans="6:6" s="10" customFormat="1">
      <c r="F79" s="4"/>
    </row>
    <row r="80" spans="6:6" s="10" customFormat="1">
      <c r="F80" s="4"/>
    </row>
    <row r="81" spans="6:6" s="10" customFormat="1">
      <c r="F81" s="4"/>
    </row>
    <row r="82" spans="6:6" s="10" customFormat="1">
      <c r="F82" s="4"/>
    </row>
    <row r="83" spans="6:6" s="10" customFormat="1">
      <c r="F83" s="4"/>
    </row>
    <row r="84" spans="6:6" s="10" customFormat="1">
      <c r="F84" s="4"/>
    </row>
    <row r="85" spans="6:6" s="10" customFormat="1">
      <c r="F85" s="4"/>
    </row>
    <row r="86" spans="6:6" s="10" customFormat="1">
      <c r="F86" s="4"/>
    </row>
    <row r="87" spans="6:6" s="10" customFormat="1">
      <c r="F87" s="4"/>
    </row>
    <row r="88" spans="6:6" s="10" customFormat="1">
      <c r="F88" s="4"/>
    </row>
    <row r="89" spans="6:6" s="10" customFormat="1">
      <c r="F89" s="4"/>
    </row>
    <row r="90" spans="6:6" s="10" customFormat="1">
      <c r="F90" s="4"/>
    </row>
    <row r="91" spans="6:6" s="10" customFormat="1">
      <c r="F91" s="4"/>
    </row>
    <row r="92" spans="6:6" s="10" customFormat="1">
      <c r="F92" s="4"/>
    </row>
    <row r="93" spans="6:6" s="10" customFormat="1">
      <c r="F93" s="4"/>
    </row>
    <row r="94" spans="6:6" s="10" customFormat="1">
      <c r="F94" s="4"/>
    </row>
    <row r="95" spans="6:6" s="10" customFormat="1">
      <c r="F95" s="4"/>
    </row>
    <row r="96" spans="6:6" s="10" customFormat="1">
      <c r="F96" s="4"/>
    </row>
    <row r="97" spans="6:6" s="10" customFormat="1">
      <c r="F97" s="4"/>
    </row>
    <row r="98" spans="6:6" s="10" customFormat="1">
      <c r="F98" s="4"/>
    </row>
    <row r="99" spans="6:6" s="10" customFormat="1">
      <c r="F99" s="4"/>
    </row>
    <row r="100" spans="6:6" s="10" customFormat="1">
      <c r="F100" s="4"/>
    </row>
    <row r="101" spans="6:6" s="10" customFormat="1">
      <c r="F101" s="4"/>
    </row>
    <row r="102" spans="6:6" s="10" customFormat="1">
      <c r="F102" s="4"/>
    </row>
    <row r="103" spans="6:6" s="10" customFormat="1">
      <c r="F103" s="4"/>
    </row>
    <row r="104" spans="6:6" s="10" customFormat="1">
      <c r="F104" s="4"/>
    </row>
    <row r="105" spans="6:6" s="10" customFormat="1">
      <c r="F105" s="4"/>
    </row>
    <row r="106" spans="6:6" s="10" customFormat="1">
      <c r="F106" s="4"/>
    </row>
    <row r="107" spans="6:6" s="10" customFormat="1">
      <c r="F107" s="4"/>
    </row>
    <row r="108" spans="6:6" s="10" customFormat="1">
      <c r="F108" s="4"/>
    </row>
    <row r="109" spans="6:6" s="10" customFormat="1">
      <c r="F109" s="4"/>
    </row>
    <row r="110" spans="6:6" s="10" customFormat="1">
      <c r="F110" s="4"/>
    </row>
    <row r="111" spans="6:6" s="10" customFormat="1">
      <c r="F111" s="4"/>
    </row>
    <row r="112" spans="6:6" s="10" customFormat="1">
      <c r="F112" s="4"/>
    </row>
    <row r="113" spans="6:6" s="10" customFormat="1">
      <c r="F113" s="4"/>
    </row>
    <row r="114" spans="6:6" s="10" customFormat="1">
      <c r="F114" s="4"/>
    </row>
    <row r="115" spans="6:6" s="10" customFormat="1">
      <c r="F115" s="4"/>
    </row>
    <row r="116" spans="6:6" s="10" customFormat="1">
      <c r="F116" s="4"/>
    </row>
    <row r="117" spans="6:6" s="10" customFormat="1">
      <c r="F117" s="4"/>
    </row>
    <row r="118" spans="6:6" s="10" customFormat="1">
      <c r="F118" s="4"/>
    </row>
    <row r="119" spans="6:6" s="10" customFormat="1">
      <c r="F119" s="4"/>
    </row>
    <row r="120" spans="6:6" s="10" customFormat="1">
      <c r="F120" s="4"/>
    </row>
    <row r="121" spans="6:6" s="10" customFormat="1">
      <c r="F121" s="4"/>
    </row>
    <row r="122" spans="6:6" s="10" customFormat="1">
      <c r="F122" s="4"/>
    </row>
    <row r="123" spans="6:6" s="10" customFormat="1">
      <c r="F123" s="4"/>
    </row>
    <row r="124" spans="6:6" s="10" customFormat="1">
      <c r="F124" s="4"/>
    </row>
    <row r="125" spans="6:6" s="10" customFormat="1">
      <c r="F125" s="4"/>
    </row>
    <row r="126" spans="6:6" s="10" customFormat="1">
      <c r="F126" s="4"/>
    </row>
    <row r="127" spans="6:6" s="10" customFormat="1">
      <c r="F127" s="4"/>
    </row>
    <row r="128" spans="6:6" s="10" customFormat="1">
      <c r="F128" s="4"/>
    </row>
    <row r="129" spans="6:6" s="10" customFormat="1">
      <c r="F129" s="4"/>
    </row>
    <row r="130" spans="6:6" s="10" customFormat="1">
      <c r="F130" s="4"/>
    </row>
    <row r="131" spans="6:6" s="10" customFormat="1">
      <c r="F131" s="4"/>
    </row>
    <row r="132" spans="6:6" s="10" customFormat="1">
      <c r="F132" s="4"/>
    </row>
    <row r="133" spans="6:6" s="10" customFormat="1">
      <c r="F133" s="4"/>
    </row>
    <row r="134" spans="6:6" s="10" customFormat="1">
      <c r="F134" s="4"/>
    </row>
    <row r="135" spans="6:6" s="10" customFormat="1">
      <c r="F135" s="4"/>
    </row>
    <row r="136" spans="6:6" s="10" customFormat="1">
      <c r="F136" s="4"/>
    </row>
    <row r="137" spans="6:6" s="10" customFormat="1">
      <c r="F137" s="4"/>
    </row>
    <row r="138" spans="6:6" s="10" customFormat="1">
      <c r="F138" s="4"/>
    </row>
    <row r="139" spans="6:6" s="10" customFormat="1">
      <c r="F139" s="4"/>
    </row>
    <row r="140" spans="6:6" s="10" customFormat="1">
      <c r="F140" s="4"/>
    </row>
    <row r="141" spans="6:6" s="10" customFormat="1">
      <c r="F141" s="4"/>
    </row>
    <row r="142" spans="6:6" s="10" customFormat="1">
      <c r="F142" s="4"/>
    </row>
    <row r="143" spans="6:6" s="10" customFormat="1">
      <c r="F143" s="4"/>
    </row>
    <row r="144" spans="6:6" s="10" customFormat="1">
      <c r="F144" s="4"/>
    </row>
    <row r="145" spans="6:6" s="10" customFormat="1">
      <c r="F145" s="4"/>
    </row>
    <row r="146" spans="6:6" s="10" customFormat="1">
      <c r="F146" s="4"/>
    </row>
    <row r="147" spans="6:6" s="10" customFormat="1">
      <c r="F147" s="4"/>
    </row>
    <row r="148" spans="6:6" s="10" customFormat="1">
      <c r="F148" s="4"/>
    </row>
    <row r="149" spans="6:6" s="10" customFormat="1">
      <c r="F149" s="4"/>
    </row>
    <row r="150" spans="6:6" s="10" customFormat="1">
      <c r="F150" s="4"/>
    </row>
    <row r="151" spans="6:6" s="10" customFormat="1">
      <c r="F151" s="4"/>
    </row>
    <row r="152" spans="6:6" s="10" customFormat="1">
      <c r="F152" s="4"/>
    </row>
    <row r="153" spans="6:6" s="10" customFormat="1">
      <c r="F153" s="4"/>
    </row>
    <row r="154" spans="6:6" s="10" customFormat="1">
      <c r="F154" s="4"/>
    </row>
    <row r="155" spans="6:6" s="10" customFormat="1">
      <c r="F155" s="4"/>
    </row>
    <row r="156" spans="6:6" s="10" customFormat="1">
      <c r="F156" s="4"/>
    </row>
    <row r="157" spans="6:6" s="10" customFormat="1">
      <c r="F157" s="4"/>
    </row>
    <row r="158" spans="6:6" s="10" customFormat="1">
      <c r="F158" s="4"/>
    </row>
    <row r="159" spans="6:6" s="10" customFormat="1">
      <c r="F159" s="4"/>
    </row>
    <row r="160" spans="6:6" s="10" customFormat="1">
      <c r="F160" s="4"/>
    </row>
    <row r="161" spans="6:6" s="10" customFormat="1">
      <c r="F161" s="4"/>
    </row>
    <row r="162" spans="6:6" s="10" customFormat="1">
      <c r="F162" s="4"/>
    </row>
    <row r="163" spans="6:6" s="10" customFormat="1">
      <c r="F163" s="4"/>
    </row>
    <row r="164" spans="6:6" s="10" customFormat="1">
      <c r="F164" s="4"/>
    </row>
    <row r="165" spans="6:6" s="10" customFormat="1">
      <c r="F165" s="4"/>
    </row>
    <row r="166" spans="6:6" s="10" customFormat="1">
      <c r="F166" s="4"/>
    </row>
  </sheetData>
  <conditionalFormatting sqref="AA3">
    <cfRule type="cellIs" dxfId="45" priority="28" stopIfTrue="1" operator="equal">
      <formula>"Reconduit"</formula>
    </cfRule>
  </conditionalFormatting>
  <conditionalFormatting sqref="Z5">
    <cfRule type="cellIs" dxfId="44" priority="30" stopIfTrue="1" operator="equal">
      <formula>"Reconduit"</formula>
    </cfRule>
  </conditionalFormatting>
  <conditionalFormatting sqref="AA5">
    <cfRule type="cellIs" dxfId="43" priority="29" stopIfTrue="1" operator="equal">
      <formula>"Reconduit"</formula>
    </cfRule>
  </conditionalFormatting>
  <conditionalFormatting sqref="B14">
    <cfRule type="cellIs" dxfId="42" priority="22" stopIfTrue="1" operator="between">
      <formula>"S"</formula>
      <formula>"OFI"</formula>
    </cfRule>
    <cfRule type="cellIs" priority="23" stopIfTrue="1" operator="equal">
      <formula>"Note"</formula>
    </cfRule>
    <cfRule type="cellIs" dxfId="41" priority="24" stopIfTrue="1" operator="between">
      <formula>"NC"</formula>
      <formula>"AOC"</formula>
    </cfRule>
  </conditionalFormatting>
  <conditionalFormatting sqref="B16">
    <cfRule type="cellIs" dxfId="40" priority="19" stopIfTrue="1" operator="between">
      <formula>"S"</formula>
      <formula>"OFI"</formula>
    </cfRule>
    <cfRule type="cellIs" priority="20" stopIfTrue="1" operator="equal">
      <formula>"Note"</formula>
    </cfRule>
    <cfRule type="cellIs" dxfId="39" priority="21" stopIfTrue="1" operator="between">
      <formula>"NC"</formula>
      <formula>"AOC"</formula>
    </cfRule>
  </conditionalFormatting>
  <conditionalFormatting sqref="B17">
    <cfRule type="cellIs" dxfId="38" priority="16" stopIfTrue="1" operator="between">
      <formula>"S"</formula>
      <formula>"OFI"</formula>
    </cfRule>
    <cfRule type="cellIs" priority="17" stopIfTrue="1" operator="equal">
      <formula>"Note"</formula>
    </cfRule>
    <cfRule type="cellIs" dxfId="37" priority="18" stopIfTrue="1" operator="between">
      <formula>"NC"</formula>
      <formula>"AOC"</formula>
    </cfRule>
  </conditionalFormatting>
  <conditionalFormatting sqref="B20">
    <cfRule type="cellIs" dxfId="36" priority="13" stopIfTrue="1" operator="between">
      <formula>"S"</formula>
      <formula>"OFI"</formula>
    </cfRule>
    <cfRule type="cellIs" priority="14" stopIfTrue="1" operator="equal">
      <formula>"Note"</formula>
    </cfRule>
    <cfRule type="cellIs" dxfId="35" priority="15" stopIfTrue="1" operator="between">
      <formula>"NC"</formula>
      <formula>"AOC"</formula>
    </cfRule>
  </conditionalFormatting>
  <conditionalFormatting sqref="B21">
    <cfRule type="cellIs" dxfId="34" priority="10" stopIfTrue="1" operator="between">
      <formula>"S"</formula>
      <formula>"OFI"</formula>
    </cfRule>
    <cfRule type="cellIs" priority="11" stopIfTrue="1" operator="equal">
      <formula>"Note"</formula>
    </cfRule>
    <cfRule type="cellIs" dxfId="33" priority="12" stopIfTrue="1" operator="between">
      <formula>"NC"</formula>
      <formula>"AOC"</formula>
    </cfRule>
  </conditionalFormatting>
  <conditionalFormatting sqref="B22">
    <cfRule type="cellIs" dxfId="32" priority="7" stopIfTrue="1" operator="between">
      <formula>"S"</formula>
      <formula>"OFI"</formula>
    </cfRule>
    <cfRule type="cellIs" priority="8" stopIfTrue="1" operator="equal">
      <formula>"Note"</formula>
    </cfRule>
    <cfRule type="cellIs" dxfId="31" priority="9" stopIfTrue="1" operator="between">
      <formula>"NC"</formula>
      <formula>"AOC"</formula>
    </cfRule>
  </conditionalFormatting>
  <conditionalFormatting sqref="B23">
    <cfRule type="cellIs" dxfId="30" priority="4" stopIfTrue="1" operator="between">
      <formula>"S"</formula>
      <formula>"OFI"</formula>
    </cfRule>
    <cfRule type="cellIs" priority="5" stopIfTrue="1" operator="equal">
      <formula>"Note"</formula>
    </cfRule>
    <cfRule type="cellIs" dxfId="29" priority="6" stopIfTrue="1" operator="between">
      <formula>"NC"</formula>
      <formula>"AOC"</formula>
    </cfRule>
  </conditionalFormatting>
  <conditionalFormatting sqref="B24">
    <cfRule type="cellIs" dxfId="28" priority="1" stopIfTrue="1" operator="between">
      <formula>"S"</formula>
      <formula>"OFI"</formula>
    </cfRule>
    <cfRule type="cellIs" priority="2" stopIfTrue="1" operator="equal">
      <formula>"Note"</formula>
    </cfRule>
    <cfRule type="cellIs" dxfId="27" priority="3" stopIfTrue="1" operator="between">
      <formula>"NC"</formula>
      <formula>"AOC"</formula>
    </cfRule>
  </conditionalFormatting>
  <conditionalFormatting sqref="Z6:Z65311">
    <cfRule type="cellIs" dxfId="26" priority="32" stopIfTrue="1" operator="equal">
      <formula>"X"</formula>
    </cfRule>
    <cfRule type="cellIs" dxfId="25" priority="33" stopIfTrue="1" operator="equal">
      <formula>"&gt;&gt;"</formula>
    </cfRule>
  </conditionalFormatting>
  <conditionalFormatting sqref="B1:B13 B15 B18:B19 B25:B1048576">
    <cfRule type="cellIs" dxfId="24" priority="25" stopIfTrue="1" operator="between">
      <formula>"S"</formula>
      <formula>"OFI"</formula>
    </cfRule>
    <cfRule type="cellIs" priority="26" stopIfTrue="1" operator="equal">
      <formula>"Note"</formula>
    </cfRule>
    <cfRule type="cellIs" dxfId="23" priority="27" stopIfTrue="1" operator="between">
      <formula>"NC"</formula>
      <formula>"AOC"</formula>
    </cfRule>
  </conditionalFormatting>
  <conditionalFormatting sqref="AA2 AA4 AA6:AA65311">
    <cfRule type="cellIs" dxfId="22" priority="31" stopIfTrue="1" operator="equal">
      <formula>"Reconduit"</formula>
    </cfRule>
  </conditionalFormatting>
  <dataValidations count="17">
    <dataValidation type="list" allowBlank="1" showInputMessage="1" showErrorMessage="1" sqref="AB6:AB65311">
      <formula1>Themes</formula1>
    </dataValidation>
    <dataValidation type="list" allowBlank="1" showInputMessage="1" showErrorMessage="1" sqref="Z6:Z65311">
      <formula1>"X,&gt;&gt;"</formula1>
    </dataValidation>
    <dataValidation type="list" allowBlank="1" showInputMessage="1" showErrorMessage="1" sqref="V6:V75">
      <formula1>ETUDEMARCHE</formula1>
    </dataValidation>
    <dataValidation type="list" allowBlank="1" showInputMessage="1" showErrorMessage="1" sqref="Q6:Q65311 R4321:S65311">
      <formula1>SMSDA</formula1>
    </dataValidation>
    <dataValidation type="list" allowBlank="1" showInputMessage="1" showErrorMessage="1" sqref="T6:U65311 V76:V65311 W1422:W65311 X1839:X65311 Y2158:Y65311">
      <formula1>_SMR20121</formula1>
    </dataValidation>
    <dataValidation type="list" allowBlank="1" showInputMessage="1" showErrorMessage="1" sqref="P1009:P65311">
      <formula1>SMSI</formula1>
    </dataValidation>
    <dataValidation type="list" allowBlank="1" showInputMessage="1" showErrorMessage="1" sqref="P6:P1008">
      <formula1>SMSI2013</formula1>
    </dataValidation>
    <dataValidation type="list" allowBlank="1" showInputMessage="1" showErrorMessage="1" sqref="O6:O65311">
      <formula1>SGSI</formula1>
    </dataValidation>
    <dataValidation type="list" allowBlank="1" showInputMessage="1" showErrorMessage="1" sqref="I6:I65311 J6593:J65311">
      <formula1>iso</formula1>
    </dataValidation>
    <dataValidation type="list" allowBlank="1" showInputMessage="1" showErrorMessage="1" sqref="H984:H13715">
      <formula1>ENV2015B</formula1>
    </dataValidation>
    <dataValidation type="list" allowBlank="1" sqref="F6:F65311">
      <formula1>Site</formula1>
    </dataValidation>
    <dataValidation type="list" allowBlank="1" showInputMessage="1" showErrorMessage="1" sqref="G6:G9">
      <formula1>QUALITE2015</formula1>
    </dataValidation>
    <dataValidation type="list" allowBlank="1" showErrorMessage="1" errorTitle="Valeur non enregistrée" error="Le texte saisi n'est pas cohérent avec la feuille &quot;Processus/organisation&quot;._x000a_Merci de compléter celle-ci et d'utiliser le menu déroulant au niveau de chaque cellule." sqref="A6:A65311">
      <formula1>P_P_O</formula1>
    </dataValidation>
    <dataValidation type="list" allowBlank="1" showErrorMessage="1" errorTitle="Erreur de saisie" error="Le texte saisi n'est pas cohérent avec la liste prédéfinie des types de constats._x000a_Merci d'utiliser le menu déroulant pour ces cellules." sqref="B6:B65311">
      <formula1>Types</formula1>
    </dataValidation>
    <dataValidation type="list" allowBlank="1" showInputMessage="1" showErrorMessage="1" sqref="G1404:G65311 H13716:H65311">
      <formula1>QUAL</formula1>
    </dataValidation>
    <dataValidation allowBlank="1" sqref="U3:Y3 U5:Y5 F1:F5 M1:S5"/>
    <dataValidation type="list" allowBlank="1" errorTitle="Erreur de saisie" error="Le texte saisi ne correspond pas aux valeurs prédéfinies pour l'ISO 14001._x000a_Merci d'utiliser les menus déroulants pour ces cellules." sqref="M1267:M65311 N2800:N65311">
      <formula1>ENV</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5">
        <x14:dataValidation type="list" allowBlank="1" showInputMessage="1" showErrorMessage="1">
          <x14:formula1>
            <xm:f>'[2]ISO 22000 (2018)'!#REF!</xm:f>
          </x14:formula1>
          <xm:sqref>R1105:S1964</xm:sqref>
        </x14:dataValidation>
        <x14:dataValidation type="list" allowBlank="1" showInputMessage="1" showErrorMessage="1">
          <x14:formula1>
            <xm:f>'[2]ISO 19443 (2018)'!#REF!</xm:f>
          </x14:formula1>
          <xm:sqref>Y6:Y2157</xm:sqref>
        </x14:dataValidation>
        <x14:dataValidation type="list" allowBlank="1" showInputMessage="1" showErrorMessage="1">
          <x14:formula1>
            <xm:f>'[2]ISO 18295-1(2018)'!#REF!</xm:f>
          </x14:formula1>
          <xm:sqref>W6:W1421</xm:sqref>
        </x14:dataValidation>
        <x14:dataValidation type="list" allowBlank="1" showInputMessage="1" showErrorMessage="1">
          <x14:formula1>
            <xm:f>'[2]ISO 13485(2016)'!#REF!</xm:f>
          </x14:formula1>
          <xm:sqref>S6:S900</xm:sqref>
        </x14:dataValidation>
        <x14:dataValidation type="list" allowBlank="1" showInputMessage="1" showErrorMessage="1">
          <x14:formula1>
            <xm:f>'[2]SMSDA (2018)'!#REF!</xm:f>
          </x14:formula1>
          <xm:sqref>R643:R1104 S901:S1104</xm:sqref>
        </x14:dataValidation>
        <x14:dataValidation type="list" allowBlank="1" showInputMessage="1" showErrorMessage="1">
          <x14:formula1>
            <xm:f>'[2]ISO 22000 (2018)'!#REF!</xm:f>
          </x14:formula1>
          <xm:sqref>R6:R642</xm:sqref>
        </x14:dataValidation>
        <x14:dataValidation type="list" allowBlank="1" showInputMessage="1" showErrorMessage="1">
          <x14:formula1>
            <xm:f>'[2]ISO 50001(2018)'!#REF!</xm:f>
          </x14:formula1>
          <xm:sqref>N6:N1107</xm:sqref>
        </x14:dataValidation>
        <x14:dataValidation type="list" allowBlank="1" showInputMessage="1" showErrorMessage="1">
          <x14:formula1>
            <xm:f>[2]Energie!#REF!</xm:f>
          </x14:formula1>
          <xm:sqref>M6:M1266</xm:sqref>
        </x14:dataValidation>
        <x14:dataValidation type="list" allowBlank="1" showInputMessage="1" showErrorMessage="1">
          <x14:formula1>
            <xm:f>'[2]ISO 50001(2018)'!#REF!</xm:f>
          </x14:formula1>
          <xm:sqref>N1108:N1793</xm:sqref>
        </x14:dataValidation>
        <x14:dataValidation type="list" allowBlank="1" showInputMessage="1" showErrorMessage="1">
          <x14:formula1>
            <xm:f>'[2]NFX 30-205 (2018)'!#REF!</xm:f>
          </x14:formula1>
          <xm:sqref>L6:L1642</xm:sqref>
        </x14:dataValidation>
        <x14:dataValidation type="list" allowBlank="1" showInputMessage="1" showErrorMessage="1">
          <x14:formula1>
            <xm:f>'[2]NFX 30-205 (2013)'!#REF!</xm:f>
          </x14:formula1>
          <xm:sqref>K6:K1812</xm:sqref>
        </x14:dataValidation>
        <x14:dataValidation type="list" allowBlank="1" showInputMessage="1" showErrorMessage="1">
          <x14:formula1>
            <xm:f>'[2]ISO 45001v2018'!#REF!</xm:f>
          </x14:formula1>
          <xm:sqref>J6:J846</xm:sqref>
        </x14:dataValidation>
        <x14:dataValidation type="list" allowBlank="1" showInputMessage="1" showErrorMessage="1">
          <x14:formula1>
            <xm:f>[2]ENV2015!#REF!</xm:f>
          </x14:formula1>
          <xm:sqref>H6:H983</xm:sqref>
        </x14:dataValidation>
        <x14:dataValidation type="list" allowBlank="1" showInputMessage="1" showErrorMessage="1">
          <x14:formula1>
            <xm:f>'[2]HDS 1.1 (2018)'!#REF!</xm:f>
          </x14:formula1>
          <xm:sqref>X6:X1838</xm:sqref>
        </x14:dataValidation>
        <x14:dataValidation type="list" allowBlank="1" showInputMessage="1" showErrorMessage="1">
          <x14:formula1>
            <xm:f>[2]QUAL2015!#REF!</xm:f>
          </x14:formula1>
          <xm:sqref>G10:G1403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tabSelected="1" topLeftCell="A19" zoomScale="99" zoomScaleNormal="99" workbookViewId="0">
      <selection activeCell="D11" sqref="D11"/>
    </sheetView>
  </sheetViews>
  <sheetFormatPr defaultColWidth="9" defaultRowHeight="15"/>
  <cols>
    <col min="1" max="1" width="13.7109375" style="36" customWidth="1"/>
    <col min="2" max="2" width="9" style="49"/>
    <col min="3" max="3" width="8.28515625" style="36" customWidth="1"/>
    <col min="4" max="4" width="60.28515625" style="36" customWidth="1"/>
    <col min="5" max="5" width="8.7109375" style="36" customWidth="1"/>
    <col min="6" max="6" width="28.28515625" style="50" customWidth="1"/>
    <col min="7" max="7" width="19.28515625" style="49" customWidth="1"/>
    <col min="8" max="16384" width="9" style="36"/>
  </cols>
  <sheetData>
    <row r="1" spans="1:7" ht="15.75">
      <c r="A1" s="30"/>
      <c r="B1" s="31"/>
      <c r="C1" s="32"/>
      <c r="D1" s="33" t="s">
        <v>185</v>
      </c>
      <c r="E1" s="34"/>
      <c r="F1" s="35"/>
      <c r="G1" s="31"/>
    </row>
    <row r="2" spans="1:7" ht="15.75">
      <c r="A2" s="37" t="s">
        <v>194</v>
      </c>
      <c r="B2" s="38"/>
      <c r="C2" s="37"/>
      <c r="D2" s="39" t="s">
        <v>195</v>
      </c>
      <c r="E2" s="40"/>
      <c r="F2" s="41"/>
      <c r="G2" s="42"/>
    </row>
    <row r="3" spans="1:7" ht="15.75">
      <c r="A3" s="43" t="s">
        <v>186</v>
      </c>
      <c r="B3" s="35"/>
      <c r="C3" s="44"/>
      <c r="D3" s="44"/>
      <c r="E3" s="44"/>
      <c r="F3" s="44"/>
      <c r="G3" s="45"/>
    </row>
    <row r="4" spans="1:7" ht="15.75">
      <c r="A4" s="46" t="s">
        <v>187</v>
      </c>
      <c r="B4" s="35"/>
      <c r="C4" s="44"/>
      <c r="D4" s="44"/>
      <c r="E4" s="44"/>
      <c r="F4" s="44"/>
      <c r="G4" s="45"/>
    </row>
    <row r="5" spans="1:7" ht="47.25">
      <c r="A5" s="47" t="s">
        <v>188</v>
      </c>
      <c r="B5" s="47" t="s">
        <v>189</v>
      </c>
      <c r="C5" s="47" t="s">
        <v>190</v>
      </c>
      <c r="D5" s="47" t="s">
        <v>191</v>
      </c>
      <c r="E5" s="47"/>
      <c r="F5" s="47" t="s">
        <v>192</v>
      </c>
      <c r="G5" s="47" t="s">
        <v>193</v>
      </c>
    </row>
    <row r="6" spans="1:7" ht="60.2" customHeight="1">
      <c r="A6" s="48" t="s">
        <v>196</v>
      </c>
      <c r="B6" s="48" t="s">
        <v>197</v>
      </c>
      <c r="C6" s="23"/>
      <c r="D6" s="24" t="s">
        <v>243</v>
      </c>
      <c r="E6" s="22"/>
      <c r="F6" s="48" t="s">
        <v>198</v>
      </c>
      <c r="G6" s="48" t="s">
        <v>199</v>
      </c>
    </row>
    <row r="7" spans="1:7" ht="53.45" customHeight="1">
      <c r="A7" s="48" t="s">
        <v>196</v>
      </c>
      <c r="B7" s="48" t="s">
        <v>197</v>
      </c>
      <c r="C7" s="23"/>
      <c r="D7" s="24" t="s">
        <v>244</v>
      </c>
      <c r="E7" s="22"/>
      <c r="F7" s="48" t="s">
        <v>198</v>
      </c>
      <c r="G7" s="48" t="s">
        <v>199</v>
      </c>
    </row>
    <row r="8" spans="1:7" ht="64.349999999999994" customHeight="1">
      <c r="A8" s="48" t="s">
        <v>196</v>
      </c>
      <c r="B8" s="48" t="s">
        <v>197</v>
      </c>
      <c r="C8" s="23"/>
      <c r="D8" s="24" t="s">
        <v>240</v>
      </c>
      <c r="E8" s="22"/>
      <c r="F8" s="48" t="s">
        <v>198</v>
      </c>
      <c r="G8" s="48" t="s">
        <v>144</v>
      </c>
    </row>
    <row r="9" spans="1:7" ht="60.2" customHeight="1">
      <c r="A9" s="48" t="s">
        <v>196</v>
      </c>
      <c r="B9" s="48" t="s">
        <v>197</v>
      </c>
      <c r="C9" s="23"/>
      <c r="D9" s="24" t="s">
        <v>241</v>
      </c>
      <c r="E9" s="22"/>
      <c r="F9" s="48" t="s">
        <v>198</v>
      </c>
      <c r="G9" s="48" t="s">
        <v>199</v>
      </c>
    </row>
    <row r="10" spans="1:7" ht="37.35" customHeight="1">
      <c r="A10" s="48" t="s">
        <v>196</v>
      </c>
      <c r="B10" s="48" t="s">
        <v>197</v>
      </c>
      <c r="C10" s="23"/>
      <c r="D10" s="24" t="s">
        <v>242</v>
      </c>
      <c r="E10" s="22"/>
      <c r="F10" s="48" t="s">
        <v>198</v>
      </c>
      <c r="G10" s="48" t="s">
        <v>200</v>
      </c>
    </row>
    <row r="11" spans="1:7" ht="121.9" customHeight="1">
      <c r="A11" s="48" t="s">
        <v>201</v>
      </c>
      <c r="B11" s="48" t="s">
        <v>202</v>
      </c>
      <c r="C11" s="23"/>
      <c r="D11" s="22" t="s">
        <v>203</v>
      </c>
      <c r="E11" s="22"/>
      <c r="F11" s="48" t="s">
        <v>198</v>
      </c>
      <c r="G11" s="48" t="s">
        <v>204</v>
      </c>
    </row>
    <row r="12" spans="1:7" ht="109.35" customHeight="1">
      <c r="A12" s="48" t="s">
        <v>205</v>
      </c>
      <c r="B12" s="48" t="s">
        <v>202</v>
      </c>
      <c r="C12" s="23"/>
      <c r="D12" s="22" t="s">
        <v>206</v>
      </c>
      <c r="E12" s="22"/>
      <c r="F12" s="48" t="s">
        <v>198</v>
      </c>
      <c r="G12" s="48" t="s">
        <v>204</v>
      </c>
    </row>
    <row r="13" spans="1:7" ht="52.7" customHeight="1">
      <c r="A13" s="48" t="s">
        <v>207</v>
      </c>
      <c r="B13" s="48" t="s">
        <v>202</v>
      </c>
      <c r="C13" s="23"/>
      <c r="D13" s="22" t="s">
        <v>208</v>
      </c>
      <c r="E13" s="22"/>
      <c r="F13" s="48" t="s">
        <v>198</v>
      </c>
      <c r="G13" s="48" t="s">
        <v>209</v>
      </c>
    </row>
    <row r="14" spans="1:7" ht="66.599999999999994" customHeight="1">
      <c r="A14" s="48" t="s">
        <v>207</v>
      </c>
      <c r="B14" s="48" t="s">
        <v>202</v>
      </c>
      <c r="C14" s="23"/>
      <c r="D14" s="22" t="s">
        <v>210</v>
      </c>
      <c r="E14" s="22"/>
      <c r="F14" s="48" t="s">
        <v>198</v>
      </c>
      <c r="G14" s="48" t="s">
        <v>211</v>
      </c>
    </row>
    <row r="15" spans="1:7" ht="88.7" customHeight="1">
      <c r="A15" s="48" t="s">
        <v>212</v>
      </c>
      <c r="B15" s="48" t="s">
        <v>202</v>
      </c>
      <c r="C15" s="23"/>
      <c r="D15" s="22" t="s">
        <v>213</v>
      </c>
      <c r="E15" s="22"/>
      <c r="F15" s="48" t="s">
        <v>198</v>
      </c>
      <c r="G15" s="48" t="s">
        <v>147</v>
      </c>
    </row>
    <row r="16" spans="1:7" ht="100.35" customHeight="1">
      <c r="A16" s="48" t="s">
        <v>212</v>
      </c>
      <c r="B16" s="48" t="s">
        <v>202</v>
      </c>
      <c r="C16" s="23"/>
      <c r="D16" s="22" t="s">
        <v>214</v>
      </c>
      <c r="E16" s="22"/>
      <c r="F16" s="48" t="s">
        <v>198</v>
      </c>
      <c r="G16" s="48" t="s">
        <v>141</v>
      </c>
    </row>
    <row r="17" spans="1:7" ht="99" customHeight="1">
      <c r="A17" s="48" t="s">
        <v>212</v>
      </c>
      <c r="B17" s="48" t="s">
        <v>202</v>
      </c>
      <c r="C17" s="23"/>
      <c r="D17" s="22" t="s">
        <v>215</v>
      </c>
      <c r="E17" s="22"/>
      <c r="F17" s="48" t="s">
        <v>198</v>
      </c>
      <c r="G17" s="48" t="s">
        <v>135</v>
      </c>
    </row>
    <row r="18" spans="1:7" ht="97.7" customHeight="1">
      <c r="A18" s="48" t="s">
        <v>212</v>
      </c>
      <c r="B18" s="48" t="s">
        <v>202</v>
      </c>
      <c r="C18" s="23"/>
      <c r="D18" s="22" t="s">
        <v>216</v>
      </c>
      <c r="E18" s="22"/>
      <c r="F18" s="48" t="s">
        <v>198</v>
      </c>
      <c r="G18" s="48" t="s">
        <v>209</v>
      </c>
    </row>
    <row r="19" spans="1:7" ht="106.7" customHeight="1">
      <c r="A19" s="22" t="s">
        <v>212</v>
      </c>
      <c r="B19" s="48" t="s">
        <v>217</v>
      </c>
      <c r="C19" s="23"/>
      <c r="D19" s="22" t="s">
        <v>218</v>
      </c>
      <c r="E19" s="22"/>
      <c r="F19" s="48" t="s">
        <v>198</v>
      </c>
      <c r="G19" s="48" t="s">
        <v>200</v>
      </c>
    </row>
    <row r="20" spans="1:7" ht="97.7" customHeight="1">
      <c r="A20" s="22" t="s">
        <v>212</v>
      </c>
      <c r="B20" s="48" t="s">
        <v>202</v>
      </c>
      <c r="C20" s="23"/>
      <c r="D20" s="22" t="s">
        <v>219</v>
      </c>
      <c r="E20" s="22"/>
      <c r="F20" s="48" t="s">
        <v>198</v>
      </c>
      <c r="G20" s="48" t="s">
        <v>220</v>
      </c>
    </row>
    <row r="21" spans="1:7" ht="90.75" customHeight="1">
      <c r="A21" s="22" t="s">
        <v>221</v>
      </c>
      <c r="B21" s="48" t="s">
        <v>202</v>
      </c>
      <c r="C21" s="23"/>
      <c r="D21" s="22" t="s">
        <v>222</v>
      </c>
      <c r="E21" s="22"/>
      <c r="F21" s="48" t="s">
        <v>198</v>
      </c>
      <c r="G21" s="48" t="s">
        <v>223</v>
      </c>
    </row>
    <row r="22" spans="1:7" ht="74.849999999999994" customHeight="1">
      <c r="A22" s="48" t="s">
        <v>221</v>
      </c>
      <c r="B22" s="48" t="s">
        <v>202</v>
      </c>
      <c r="C22" s="23"/>
      <c r="D22" s="22" t="s">
        <v>224</v>
      </c>
      <c r="E22" s="22"/>
      <c r="F22" s="48" t="s">
        <v>198</v>
      </c>
      <c r="G22" s="48" t="s">
        <v>147</v>
      </c>
    </row>
    <row r="23" spans="1:7" ht="171.75" customHeight="1">
      <c r="A23" s="48" t="s">
        <v>225</v>
      </c>
      <c r="B23" s="48" t="s">
        <v>202</v>
      </c>
      <c r="C23" s="23"/>
      <c r="D23" s="22" t="s">
        <v>226</v>
      </c>
      <c r="E23" s="22"/>
      <c r="F23" s="48" t="s">
        <v>198</v>
      </c>
      <c r="G23" s="48" t="s">
        <v>220</v>
      </c>
    </row>
    <row r="24" spans="1:7" ht="94.9" customHeight="1">
      <c r="A24" s="48" t="s">
        <v>225</v>
      </c>
      <c r="B24" s="48" t="s">
        <v>202</v>
      </c>
      <c r="C24" s="23"/>
      <c r="D24" s="22" t="s">
        <v>227</v>
      </c>
      <c r="E24" s="22"/>
      <c r="F24" s="48" t="s">
        <v>198</v>
      </c>
      <c r="G24" s="48" t="s">
        <v>125</v>
      </c>
    </row>
    <row r="25" spans="1:7" ht="123.2" customHeight="1">
      <c r="A25" s="48" t="s">
        <v>228</v>
      </c>
      <c r="B25" s="48" t="s">
        <v>202</v>
      </c>
      <c r="C25" s="23"/>
      <c r="D25" s="22" t="s">
        <v>229</v>
      </c>
      <c r="E25" s="22"/>
      <c r="F25" s="48" t="s">
        <v>198</v>
      </c>
      <c r="G25" s="48" t="s">
        <v>149</v>
      </c>
    </row>
    <row r="26" spans="1:7" ht="123.2" customHeight="1">
      <c r="A26" s="48" t="s">
        <v>228</v>
      </c>
      <c r="B26" s="48" t="s">
        <v>202</v>
      </c>
      <c r="C26" s="23"/>
      <c r="D26" s="22" t="s">
        <v>230</v>
      </c>
      <c r="E26" s="22"/>
      <c r="F26" s="48" t="s">
        <v>198</v>
      </c>
      <c r="G26" s="48" t="s">
        <v>220</v>
      </c>
    </row>
    <row r="27" spans="1:7" ht="103.15" customHeight="1">
      <c r="A27" s="48" t="s">
        <v>231</v>
      </c>
      <c r="B27" s="48" t="s">
        <v>202</v>
      </c>
      <c r="C27" s="23"/>
      <c r="D27" s="22" t="s">
        <v>232</v>
      </c>
      <c r="E27" s="22"/>
      <c r="F27" s="48" t="s">
        <v>198</v>
      </c>
      <c r="G27" s="48" t="s">
        <v>209</v>
      </c>
    </row>
    <row r="28" spans="1:7" ht="86.65" customHeight="1">
      <c r="A28" s="48" t="s">
        <v>231</v>
      </c>
      <c r="B28" s="48" t="s">
        <v>217</v>
      </c>
      <c r="C28" s="23"/>
      <c r="D28" s="22" t="s">
        <v>233</v>
      </c>
      <c r="E28" s="22"/>
      <c r="F28" s="48" t="s">
        <v>198</v>
      </c>
      <c r="G28" s="48" t="s">
        <v>234</v>
      </c>
    </row>
    <row r="29" spans="1:7" ht="89.45" customHeight="1">
      <c r="A29" s="48" t="s">
        <v>235</v>
      </c>
      <c r="B29" s="48" t="s">
        <v>202</v>
      </c>
      <c r="C29" s="23"/>
      <c r="D29" s="22" t="s">
        <v>236</v>
      </c>
      <c r="E29" s="22"/>
      <c r="F29" s="48" t="s">
        <v>198</v>
      </c>
      <c r="G29" s="48" t="s">
        <v>148</v>
      </c>
    </row>
    <row r="30" spans="1:7" ht="87.95" customHeight="1">
      <c r="A30" s="48" t="s">
        <v>235</v>
      </c>
      <c r="B30" s="48" t="s">
        <v>202</v>
      </c>
      <c r="C30" s="23"/>
      <c r="D30" s="22" t="s">
        <v>237</v>
      </c>
      <c r="E30" s="22"/>
      <c r="F30" s="48" t="s">
        <v>198</v>
      </c>
      <c r="G30" s="48" t="s">
        <v>154</v>
      </c>
    </row>
    <row r="31" spans="1:7" ht="74.849999999999994" customHeight="1">
      <c r="A31" s="48" t="s">
        <v>235</v>
      </c>
      <c r="B31" s="48" t="s">
        <v>202</v>
      </c>
      <c r="C31" s="23"/>
      <c r="D31" s="22" t="s">
        <v>238</v>
      </c>
      <c r="E31" s="22"/>
      <c r="F31" s="48" t="s">
        <v>198</v>
      </c>
      <c r="G31" s="48" t="s">
        <v>239</v>
      </c>
    </row>
  </sheetData>
  <conditionalFormatting sqref="B10 B27:B31">
    <cfRule type="cellIs" dxfId="21" priority="22" stopIfTrue="1" operator="between">
      <formula>"S"</formula>
      <formula>"OFI"</formula>
    </cfRule>
    <cfRule type="cellIs" priority="23" stopIfTrue="1" operator="equal">
      <formula>"Note"</formula>
    </cfRule>
    <cfRule type="cellIs" dxfId="20" priority="24" stopIfTrue="1" operator="between">
      <formula>"NC"</formula>
      <formula>"AOC"</formula>
    </cfRule>
  </conditionalFormatting>
  <conditionalFormatting sqref="B11">
    <cfRule type="cellIs" dxfId="19" priority="28" stopIfTrue="1" operator="between">
      <formula>"S"</formula>
      <formula>"OFI"</formula>
    </cfRule>
    <cfRule type="cellIs" priority="29" stopIfTrue="1" operator="equal">
      <formula>"Note"</formula>
    </cfRule>
    <cfRule type="cellIs" dxfId="18" priority="30" stopIfTrue="1" operator="between">
      <formula>"NC"</formula>
      <formula>"AOC"</formula>
    </cfRule>
  </conditionalFormatting>
  <conditionalFormatting sqref="B12">
    <cfRule type="cellIs" dxfId="17" priority="19" stopIfTrue="1" operator="between">
      <formula>"S"</formula>
      <formula>"OFI"</formula>
    </cfRule>
    <cfRule type="cellIs" priority="20" stopIfTrue="1" operator="equal">
      <formula>"Note"</formula>
    </cfRule>
    <cfRule type="cellIs" dxfId="16" priority="21" stopIfTrue="1" operator="between">
      <formula>"NC"</formula>
      <formula>"AOC"</formula>
    </cfRule>
  </conditionalFormatting>
  <conditionalFormatting sqref="B6:B9">
    <cfRule type="cellIs" dxfId="15" priority="25" stopIfTrue="1" operator="between">
      <formula>"S"</formula>
      <formula>"OFI"</formula>
    </cfRule>
    <cfRule type="cellIs" priority="26" stopIfTrue="1" operator="equal">
      <formula>"Note"</formula>
    </cfRule>
    <cfRule type="cellIs" dxfId="14" priority="27" stopIfTrue="1" operator="between">
      <formula>"NC"</formula>
      <formula>"AOC"</formula>
    </cfRule>
  </conditionalFormatting>
  <conditionalFormatting sqref="B13:B14">
    <cfRule type="cellIs" dxfId="13" priority="16" stopIfTrue="1" operator="between">
      <formula>"S"</formula>
      <formula>"OFI"</formula>
    </cfRule>
    <cfRule type="cellIs" priority="17" stopIfTrue="1" operator="equal">
      <formula>"Note"</formula>
    </cfRule>
    <cfRule type="cellIs" dxfId="12" priority="18" stopIfTrue="1" operator="between">
      <formula>"NC"</formula>
      <formula>"AOC"</formula>
    </cfRule>
  </conditionalFormatting>
  <conditionalFormatting sqref="B15:B17">
    <cfRule type="cellIs" dxfId="11" priority="13" stopIfTrue="1" operator="between">
      <formula>"S"</formula>
      <formula>"OFI"</formula>
    </cfRule>
    <cfRule type="cellIs" priority="14" stopIfTrue="1" operator="equal">
      <formula>"Note"</formula>
    </cfRule>
    <cfRule type="cellIs" dxfId="10" priority="15" stopIfTrue="1" operator="between">
      <formula>"NC"</formula>
      <formula>"AOC"</formula>
    </cfRule>
  </conditionalFormatting>
  <conditionalFormatting sqref="B18:B20">
    <cfRule type="cellIs" dxfId="9" priority="10" stopIfTrue="1" operator="between">
      <formula>"S"</formula>
      <formula>"OFI"</formula>
    </cfRule>
    <cfRule type="cellIs" priority="11" stopIfTrue="1" operator="equal">
      <formula>"Note"</formula>
    </cfRule>
    <cfRule type="cellIs" dxfId="8" priority="12" stopIfTrue="1" operator="between">
      <formula>"NC"</formula>
      <formula>"AOC"</formula>
    </cfRule>
  </conditionalFormatting>
  <conditionalFormatting sqref="B21:B22">
    <cfRule type="cellIs" dxfId="7" priority="7" stopIfTrue="1" operator="between">
      <formula>"S"</formula>
      <formula>"OFI"</formula>
    </cfRule>
    <cfRule type="cellIs" priority="8" stopIfTrue="1" operator="equal">
      <formula>"Note"</formula>
    </cfRule>
    <cfRule type="cellIs" dxfId="6" priority="9" stopIfTrue="1" operator="between">
      <formula>"NC"</formula>
      <formula>"AOC"</formula>
    </cfRule>
  </conditionalFormatting>
  <conditionalFormatting sqref="B23:B24">
    <cfRule type="cellIs" dxfId="5" priority="4" stopIfTrue="1" operator="between">
      <formula>"S"</formula>
      <formula>"OFI"</formula>
    </cfRule>
    <cfRule type="cellIs" priority="5" stopIfTrue="1" operator="equal">
      <formula>"Note"</formula>
    </cfRule>
    <cfRule type="cellIs" dxfId="4" priority="6" stopIfTrue="1" operator="between">
      <formula>"NC"</formula>
      <formula>"AOC"</formula>
    </cfRule>
  </conditionalFormatting>
  <conditionalFormatting sqref="B25:B26">
    <cfRule type="cellIs" dxfId="3" priority="1" stopIfTrue="1" operator="between">
      <formula>"S"</formula>
      <formula>"OFI"</formula>
    </cfRule>
    <cfRule type="cellIs" priority="2" stopIfTrue="1" operator="equal">
      <formula>"Note"</formula>
    </cfRule>
    <cfRule type="cellIs" dxfId="2" priority="3" stopIfTrue="1" operator="between">
      <formula>"NC"</formula>
      <formula>"AOC"</formula>
    </cfRule>
  </conditionalFormatting>
  <conditionalFormatting sqref="B1:B5">
    <cfRule type="cellIs" dxfId="1" priority="31" stopIfTrue="1" operator="between">
      <formula>"S"</formula>
      <formula>"OFI"</formula>
    </cfRule>
    <cfRule type="cellIs" priority="32" stopIfTrue="1" operator="equal">
      <formula>"Note"</formula>
    </cfRule>
    <cfRule type="cellIs" dxfId="0" priority="33" stopIfTrue="1" operator="between">
      <formula>"NC"</formula>
      <formula>"AOC"</formula>
    </cfRule>
  </conditionalFormatting>
  <dataValidations count="6">
    <dataValidation type="list" allowBlank="1" showErrorMessage="1" errorTitle="Erreur de saisie" error="Le texte saisi n'est pas cohérent avec la liste prédéfinie des types de constats._x000a_Merci d'utiliser le menu déroulant pour ces cellules." sqref="B6:B31">
      <formula1>Types</formula1>
    </dataValidation>
    <dataValidation type="list" allowBlank="1" showErrorMessage="1" errorTitle="Valeur non enregistrée" error="Le texte saisi n'est pas cohérent avec la feuille &quot;Processus/organisation&quot;._x000a_Merci de compléter celle-ci et d'utiliser le menu déroulant au niveau de chaque cellule." sqref="A6:A31">
      <formula1>P_P_O</formula1>
    </dataValidation>
    <dataValidation type="list" allowBlank="1" sqref="F6:F31">
      <formula1>Site</formula1>
    </dataValidation>
    <dataValidation type="list" allowBlank="1" showInputMessage="1" showErrorMessage="1" sqref="G6:G9">
      <formula1>QUALITE2015</formula1>
    </dataValidation>
    <dataValidation allowBlank="1" sqref="F1:F5"/>
    <dataValidation type="list" allowBlank="1" showInputMessage="1" showErrorMessage="1" sqref="G10:G31">
      <formula1>#REF!</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ISO 18295-1 (2018)</vt:lpstr>
      <vt:lpstr>HDS 1.1 (2018)</vt:lpstr>
      <vt:lpstr>ISO 19443 (2018)</vt:lpstr>
      <vt:lpstr>ISO 18295-1(2018)</vt:lpstr>
      <vt:lpstr>2019</vt:lpstr>
      <vt:lpstr>2020</vt:lpstr>
    </vt:vector>
  </TitlesOfParts>
  <Company>AFNOR Groupe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Rapport d'audit</dc:title>
  <dc:creator>AFNOR</dc:creator>
  <cp:lastModifiedBy>THUYQTDV</cp:lastModifiedBy>
  <cp:lastPrinted>2020-10-29T02:37:00Z</cp:lastPrinted>
  <dcterms:created xsi:type="dcterms:W3CDTF">2008-06-23T14:57:00Z</dcterms:created>
  <dcterms:modified xsi:type="dcterms:W3CDTF">2021-11-22T02:01:23Z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1033-11.2.0.9718</vt:lpwstr>
  </property>
</Properties>
</file>